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8312" sheetId="6" r:id="rId1"/>
  </sheets>
  <definedNames>
    <definedName name="_xlnm.Print_Area" localSheetId="0">'Додаток2 КПК1218312'!$A$1:$BY$218</definedName>
  </definedNames>
  <calcPr calcId="162913"/>
</workbook>
</file>

<file path=xl/calcChain.xml><?xml version="1.0" encoding="utf-8"?>
<calcChain xmlns="http://schemas.openxmlformats.org/spreadsheetml/2006/main">
  <c r="BH195" i="6" l="1"/>
  <c r="AT195" i="6"/>
  <c r="AJ195" i="6"/>
  <c r="BG186" i="6"/>
  <c r="AQ186" i="6"/>
  <c r="AZ163" i="6"/>
  <c r="AK163" i="6"/>
  <c r="AZ162" i="6"/>
  <c r="AK162" i="6"/>
  <c r="AZ161" i="6"/>
  <c r="AK161" i="6"/>
  <c r="BO153" i="6"/>
  <c r="AZ153" i="6"/>
  <c r="AK153" i="6"/>
  <c r="BO152" i="6"/>
  <c r="AZ152" i="6"/>
  <c r="AK152" i="6"/>
  <c r="BO151" i="6"/>
  <c r="AZ151" i="6"/>
  <c r="AK151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<sst xmlns="http://schemas.openxmlformats.org/spreadsheetml/2006/main" count="677" uniqueCount="249">
  <si>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</si>
  <si>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</si>
  <si>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</si>
  <si>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</si>
  <si>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</si>
  <si>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</si>
  <si>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</si>
  <si>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</si>
  <si>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</si>
  <si>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</si>
  <si>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</si>
  <si>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</si>
  <si>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</si>
  <si>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</si>
  <si>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</si>
  <si>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</si>
  <si>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</si>
  <si>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</si>
  <si>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</si>
  <si>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</si>
  <si>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</si>
  <si>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</si>
  <si>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</si>
  <si>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</si>
  <si>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</si>
  <si>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</si>
  <si>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</si>
  <si>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</si>
  <si>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</si>
  <si>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</si>
  <si>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</si>
  <si>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</si>
  <si>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</si>
  <si>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</si>
  <si>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</si>
  <si>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</si>
  <si>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</si>
  <si>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</si>
  <si>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</si>
  <si>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</si>
  <si>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</si>
  <si>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</si>
  <si>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</si>
  <si>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</si>
  <si>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</si>
  <si>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</si>
  <si>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</si>
  <si>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</si>
  <si>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</si>
  <si>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</si>
  <si>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</si>
  <si>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</si>
  <si>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</si>
  <si>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</si>
  <si>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</si>
  <si>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</si>
  <si>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</si>
  <si>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</si>
  <si>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</si>
  <si>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</si>
  <si>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</si>
  <si>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</si>
  <si>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</si>
  <si>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</si>
  <si>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</si>
  <si>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</si>
  <si>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</si>
  <si>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</si>
  <si>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</si>
  <si>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</si>
  <si>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</si>
  <si>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</si>
  <si>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</si>
  <si>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</si>
  <si>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</si>
  <si>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</si>
  <si>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</si>
  <si>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</si>
  <si>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</si>
  <si>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</si>
  <si>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</si>
  <si>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</si>
  <si>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</si>
  <si>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</si>
  <si>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</si>
  <si>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</si>
  <si>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</si>
  <si>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</si>
  <si>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</si>
  <si>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</si>
  <si>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</si>
  <si>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</si>
  <si>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</si>
  <si>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</si>
  <si>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</si>
  <si>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</si>
  <si>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</si>
  <si>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</si>
  <si>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</si>
  <si>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</si>
  <si>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</si>
  <si>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</si>
  <si>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</si>
  <si>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</si>
  <si>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</si>
  <si>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</si>
  <si>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</si>
  <si>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</si>
  <si>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</si>
  <si>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</si>
  <si>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</si>
  <si>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</si>
  <si>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</si>
  <si>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</si>
  <si>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</si>
  <si>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</si>
  <si>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</si>
  <si>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</si>
  <si>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</si>
  <si>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</si>
  <si>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</si>
  <si>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</si>
  <si>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</si>
  <si>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</si>
  <si>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</si>
  <si>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</si>
  <si>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</si>
  <si>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</si>
  <si>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</si>
  <si>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</si>
  <si>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</si>
  <si>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</si>
  <si>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</si>
  <si>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</si>
  <si>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</si>
  <si>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</si>
  <si>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</si>
  <si>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</si>
  <si>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</si>
  <si>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</si>
  <si>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</si>
  <si>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</si>
  <si>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</si>
  <si>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</si>
  <si>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</si>
  <si>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</si>
  <si>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</si>
  <si>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</si>
  <si>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</si>
  <si>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</si>
  <si>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</si>
  <si>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</si>
  <si>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</si>
  <si>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</si>
  <si>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</si>
  <si>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</si>
  <si>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</si>
  <si>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</si>
  <si>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</si>
  <si>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</si>
  <si>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</si>
  <si>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</si>
  <si>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</si>
  <si>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</si>
  <si>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</si>
  <si>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</si>
  <si>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</si>
  <si>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</si>
  <si>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</si>
  <si>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</si>
  <si>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</si>
  <si>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</si>
  <si>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</si>
  <si>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</si>
  <si>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</si>
  <si>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Утилізація відходів</t>
  </si>
  <si>
    <t>продукту</t>
  </si>
  <si>
    <t xml:space="preserve">formula=RC[-16]+RC[-8]                          </t>
  </si>
  <si>
    <t>Кількість заходів утилізації та захоронення небезпечних відходів планується провести</t>
  </si>
  <si>
    <t>од.</t>
  </si>
  <si>
    <t>Розшифровка до кошторису на 2023 рік, прогноз на 2024-2026 рік</t>
  </si>
  <si>
    <t>ефективності</t>
  </si>
  <si>
    <t>Середні витрати на 1 послугу з екологічного безпечного збирання, утилізацію та захоронення небезпечних відходів</t>
  </si>
  <si>
    <t>грн.</t>
  </si>
  <si>
    <t>Розрахунково (відношення суми коштів до кількості запланованих послуг з утилізації та захоронення небезпечних відходів)</t>
  </si>
  <si>
    <t>якості</t>
  </si>
  <si>
    <t>Рівень готовності проведення робіт з екологічного безпечного збирання, утилізації та захоронення небезпечних відходів</t>
  </si>
  <si>
    <t>відс.</t>
  </si>
  <si>
    <t>Акт виконаних робіт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</si>
  <si>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</si>
  <si>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</si>
  <si>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</si>
  <si>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охорони навколишнього природного середовища м. Павлограда на 2022-2024 роки</t>
  </si>
  <si>
    <t>рішення міської ради від 27.07.2021 р. № 332-11/VIII</t>
  </si>
  <si>
    <t>Програма охорони навколишнього природного середовища м. Павлограда на 2025-2027 роки</t>
  </si>
  <si>
    <t>проект</t>
  </si>
  <si>
    <t>Зменшення впливу небезпечних відходів на довкілля</t>
  </si>
  <si>
    <t>Виконання заходів направлених на охорону навколишнього середовища</t>
  </si>
  <si>
    <t>1. Бюджетний кодекс України від 08.07.2010 р. № 2456-VI (зі змінами)._x000D__x000D_
2. Закон України "Про охорону навколишнього природного середовища" від 26.06.1991 р.№ 1268-XII (зі змінами)._x000D__x000D_
3. Закон України "Про управління відходами" від 20.06.02 року № 2320-IX (зі змінами)._x000D_
4. Закон України "Про забезпечення санітарного та епідемічного благополуччя населення" від 24.02.1994 року № 4004-XII (зі змінами)._x000D_
5. Наказ МФУвід 27.07.2011 р. № 945 (зі змінами від 30.11.2012 р. № 1260, від 10.09.2015 р. № 765) "Про затвердження Примірногопереліку результативних показників бюджетних програм для місцевих бюджетів за видатками, що можуть здійснюватися з усіх місцевих бюджетів"._x000D__x000D_
6. Рішення міської ради від 27.07.2021 р. № 332-11/VIII "Про затвердження Програми охорони навколишнього природного середовища м. Павлоград на 2022-2024 роки" (зі змінами)._x000D_
7. Лист фінансового управління Павлоградської міської ради від 12.09.2023 р. № 02/01-258  "Про підготовку бюджетного запиту на 2024-2026 роки".</t>
  </si>
  <si>
    <t>З метою реалізації державної політики України в галузі довкілля,зменшення шкідливого впливу відходів н навколишнє середовище та здоров'я людей в 2023 році за рахунок коштів Павлоградської міської територіальної громади проводиться безпечне збирання, оброблення, утилізації, видалення, знешкодження і захоронення небезпечних відходів. В плановому 2024 році та прогнозних 2025-2026 роках безпечне збирання, утилізацію, знешкодження і захоронення небезпечних відходів планується продовжити.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</si>
  <si>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</si>
  <si>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</si>
  <si>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</si>
  <si>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</si>
  <si>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</si>
  <si>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</si>
  <si>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</si>
  <si>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</si>
  <si>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</si>
  <si>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</si>
  <si>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</si>
  <si>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</si>
  <si>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</si>
  <si>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</si>
  <si>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</si>
  <si>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</si>
  <si>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</si>
  <si>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</si>
  <si>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</si>
  <si>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</si>
  <si>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</si>
  <si>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</si>
  <si>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</si>
  <si>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</si>
  <si>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</si>
  <si>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</si>
  <si>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</si>
  <si>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</si>
  <si>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</si>
  <si>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</si>
  <si>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</si>
  <si>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</si>
  <si>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</si>
  <si>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</si>
  <si>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</si>
  <si>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</si>
  <si>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</si>
  <si>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</si>
  <si>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</si>
  <si>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</si>
  <si>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</si>
  <si>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</si>
  <si>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</si>
  <si>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</si>
  <si>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</si>
  <si>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(1)(2)(1)(8)(3)(1)(2)</t>
  </si>
  <si>
    <t>(8)(3)(1)(2)</t>
  </si>
  <si>
    <t>(0)(5)(1)(2)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</si>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</sst>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19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232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7" t="s">
        <v>201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200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206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201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248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206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245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246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247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175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207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233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5" t="s">
        <v>196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5" t="s">
        <v>197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20" customHeight="1" x14ac:dyDescent="0.2">
      <c r="A21" s="125" t="s">
        <v>198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219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208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209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212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49000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49000</v>
      </c>
      <c r="BC30" s="97"/>
      <c r="BD30" s="97"/>
      <c r="BE30" s="97"/>
      <c r="BF30" s="98"/>
      <c r="BG30" s="96">
        <v>49000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49000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49000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49000</v>
      </c>
      <c r="BC31" s="105"/>
      <c r="BD31" s="105"/>
      <c r="BE31" s="105"/>
      <c r="BF31" s="106"/>
      <c r="BG31" s="104">
        <v>49000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49000</v>
      </c>
      <c r="BV31" s="105"/>
      <c r="BW31" s="105"/>
      <c r="BX31" s="105"/>
      <c r="BY31" s="106"/>
    </row>
    <row r="33" spans="1:79" ht="14.25" customHeight="1" x14ac:dyDescent="0.2">
      <c r="A33" s="58" t="s">
        <v>234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208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230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235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51225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51225</v>
      </c>
      <c r="AN39" s="97"/>
      <c r="AO39" s="97"/>
      <c r="AP39" s="97"/>
      <c r="AQ39" s="98"/>
      <c r="AR39" s="96">
        <v>54340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54340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51225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51225</v>
      </c>
      <c r="AN40" s="105"/>
      <c r="AO40" s="105"/>
      <c r="AP40" s="105"/>
      <c r="AQ40" s="106"/>
      <c r="AR40" s="104">
        <v>54340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54340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221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208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209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212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220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12.75" customHeight="1" x14ac:dyDescent="0.2">
      <c r="A50" s="89">
        <v>2240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49000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49000</v>
      </c>
      <c r="BC50" s="97"/>
      <c r="BD50" s="97"/>
      <c r="BE50" s="97"/>
      <c r="BF50" s="98"/>
      <c r="BG50" s="96">
        <v>49000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49000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7"/>
      <c r="B51" s="85"/>
      <c r="C51" s="85"/>
      <c r="D51" s="86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49000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49000</v>
      </c>
      <c r="BC51" s="105"/>
      <c r="BD51" s="105"/>
      <c r="BE51" s="105"/>
      <c r="BF51" s="106"/>
      <c r="BG51" s="104">
        <v>49000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49000</v>
      </c>
      <c r="BV51" s="105"/>
      <c r="BW51" s="105"/>
      <c r="BX51" s="105"/>
      <c r="BY51" s="106"/>
    </row>
    <row r="53" spans="1:79" ht="14.25" customHeight="1" x14ac:dyDescent="0.2">
      <c r="A53" s="42" t="s">
        <v>222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">
      <c r="A54" s="53" t="s">
        <v>208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">
      <c r="A55" s="67" t="s">
        <v>119</v>
      </c>
      <c r="B55" s="68"/>
      <c r="C55" s="68"/>
      <c r="D55" s="68"/>
      <c r="E55" s="69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209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212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220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">
      <c r="A56" s="70"/>
      <c r="B56" s="71"/>
      <c r="C56" s="71"/>
      <c r="D56" s="71"/>
      <c r="E56" s="7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">
      <c r="A59" s="87"/>
      <c r="B59" s="85"/>
      <c r="C59" s="85"/>
      <c r="D59" s="85"/>
      <c r="E59" s="86"/>
      <c r="F59" s="87" t="s">
        <v>147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42" t="s">
        <v>236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">
      <c r="A62" s="53" t="s">
        <v>208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">
      <c r="A63" s="67" t="s">
        <v>118</v>
      </c>
      <c r="B63" s="68"/>
      <c r="C63" s="68"/>
      <c r="D63" s="69"/>
      <c r="E63" s="61" t="s">
        <v>19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3"/>
      <c r="X63" s="30" t="s">
        <v>230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235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70"/>
      <c r="B64" s="71"/>
      <c r="C64" s="71"/>
      <c r="D64" s="72"/>
      <c r="E64" s="64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6"/>
      <c r="X64" s="61" t="s">
        <v>4</v>
      </c>
      <c r="Y64" s="62"/>
      <c r="Z64" s="62"/>
      <c r="AA64" s="62"/>
      <c r="AB64" s="63"/>
      <c r="AC64" s="61" t="s">
        <v>3</v>
      </c>
      <c r="AD64" s="62"/>
      <c r="AE64" s="62"/>
      <c r="AF64" s="62"/>
      <c r="AG64" s="63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0" t="s">
        <v>60</v>
      </c>
      <c r="Y66" s="81"/>
      <c r="Z66" s="81"/>
      <c r="AA66" s="81"/>
      <c r="AB66" s="82"/>
      <c r="AC66" s="80" t="s">
        <v>61</v>
      </c>
      <c r="AD66" s="81"/>
      <c r="AE66" s="81"/>
      <c r="AF66" s="81"/>
      <c r="AG66" s="82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9" customFormat="1" ht="12.75" customHeight="1" x14ac:dyDescent="0.2">
      <c r="A67" s="89">
        <v>2240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51225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51225</v>
      </c>
      <c r="AN67" s="97"/>
      <c r="AO67" s="97"/>
      <c r="AP67" s="97"/>
      <c r="AQ67" s="98"/>
      <c r="AR67" s="96">
        <v>54340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54340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7"/>
      <c r="B68" s="85"/>
      <c r="C68" s="85"/>
      <c r="D68" s="86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51225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51225</v>
      </c>
      <c r="AN68" s="105"/>
      <c r="AO68" s="105"/>
      <c r="AP68" s="105"/>
      <c r="AQ68" s="106"/>
      <c r="AR68" s="104">
        <v>54340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54340</v>
      </c>
      <c r="BH68" s="103"/>
      <c r="BI68" s="103"/>
      <c r="BJ68" s="103"/>
      <c r="BK68" s="103"/>
    </row>
    <row r="70" spans="1:79" ht="14.25" customHeight="1" x14ac:dyDescent="0.2">
      <c r="A70" s="42" t="s">
        <v>237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">
      <c r="A71" s="53" t="s">
        <v>208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">
      <c r="A72" s="67" t="s">
        <v>119</v>
      </c>
      <c r="B72" s="68"/>
      <c r="C72" s="68"/>
      <c r="D72" s="68"/>
      <c r="E72" s="69"/>
      <c r="F72" s="61" t="s">
        <v>19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6" t="s">
        <v>230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235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0.2">
      <c r="A73" s="70"/>
      <c r="B73" s="71"/>
      <c r="C73" s="71"/>
      <c r="D73" s="71"/>
      <c r="E73" s="72"/>
      <c r="F73" s="64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">
      <c r="A76" s="87"/>
      <c r="B76" s="85"/>
      <c r="C76" s="85"/>
      <c r="D76" s="85"/>
      <c r="E76" s="86"/>
      <c r="F76" s="87" t="s">
        <v>147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6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">
      <c r="A80" s="42" t="s">
        <v>223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208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">
      <c r="A82" s="61" t="s">
        <v>6</v>
      </c>
      <c r="B82" s="62"/>
      <c r="C82" s="62"/>
      <c r="D82" s="61" t="s">
        <v>121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3"/>
      <c r="U82" s="30" t="s">
        <v>209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212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220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64"/>
      <c r="B83" s="65"/>
      <c r="C83" s="65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6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9" customFormat="1" ht="12.75" customHeight="1" x14ac:dyDescent="0.2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49000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49000</v>
      </c>
      <c r="BC86" s="97"/>
      <c r="BD86" s="97"/>
      <c r="BE86" s="97"/>
      <c r="BF86" s="98"/>
      <c r="BG86" s="96">
        <v>49000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49000</v>
      </c>
      <c r="BV86" s="97"/>
      <c r="BW86" s="97"/>
      <c r="BX86" s="97"/>
      <c r="BY86" s="98"/>
      <c r="CA86" s="99" t="s">
        <v>34</v>
      </c>
    </row>
    <row r="87" spans="1:79" s="6" customFormat="1" ht="12.75" customHeight="1" x14ac:dyDescent="0.2">
      <c r="A87" s="87"/>
      <c r="B87" s="85"/>
      <c r="C87" s="85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0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0</v>
      </c>
      <c r="AJ87" s="105"/>
      <c r="AK87" s="105"/>
      <c r="AL87" s="105"/>
      <c r="AM87" s="106"/>
      <c r="AN87" s="104">
        <v>49000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49000</v>
      </c>
      <c r="BC87" s="105"/>
      <c r="BD87" s="105"/>
      <c r="BE87" s="105"/>
      <c r="BF87" s="106"/>
      <c r="BG87" s="104">
        <v>49000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49000</v>
      </c>
      <c r="BV87" s="105"/>
      <c r="BW87" s="105"/>
      <c r="BX87" s="105"/>
      <c r="BY87" s="106"/>
    </row>
    <row r="89" spans="1:79" ht="14.25" customHeight="1" x14ac:dyDescent="0.2">
      <c r="A89" s="42" t="s">
        <v>238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5" customHeight="1" x14ac:dyDescent="0.2">
      <c r="A90" s="45" t="s">
        <v>208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79" ht="23.1" customHeight="1" x14ac:dyDescent="0.2">
      <c r="A91" s="61" t="s">
        <v>6</v>
      </c>
      <c r="B91" s="62"/>
      <c r="C91" s="62"/>
      <c r="D91" s="61" t="s">
        <v>121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3"/>
      <c r="U91" s="36" t="s">
        <v>230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235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0.2">
      <c r="A92" s="64"/>
      <c r="B92" s="65"/>
      <c r="C92" s="65"/>
      <c r="D92" s="64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6"/>
      <c r="U92" s="30" t="s">
        <v>4</v>
      </c>
      <c r="V92" s="31"/>
      <c r="W92" s="31"/>
      <c r="X92" s="31"/>
      <c r="Y92" s="32"/>
      <c r="Z92" s="30" t="s">
        <v>3</v>
      </c>
      <c r="AA92" s="31"/>
      <c r="AB92" s="31"/>
      <c r="AC92" s="31"/>
      <c r="AD92" s="32"/>
      <c r="AE92" s="46" t="s">
        <v>116</v>
      </c>
      <c r="AF92" s="47"/>
      <c r="AG92" s="47"/>
      <c r="AH92" s="47"/>
      <c r="AI92" s="48"/>
      <c r="AJ92" s="30" t="s">
        <v>5</v>
      </c>
      <c r="AK92" s="31"/>
      <c r="AL92" s="31"/>
      <c r="AM92" s="31"/>
      <c r="AN92" s="32"/>
      <c r="AO92" s="30" t="s">
        <v>4</v>
      </c>
      <c r="AP92" s="31"/>
      <c r="AQ92" s="31"/>
      <c r="AR92" s="31"/>
      <c r="AS92" s="32"/>
      <c r="AT92" s="30" t="s">
        <v>3</v>
      </c>
      <c r="AU92" s="31"/>
      <c r="AV92" s="31"/>
      <c r="AW92" s="31"/>
      <c r="AX92" s="32"/>
      <c r="AY92" s="46" t="s">
        <v>116</v>
      </c>
      <c r="AZ92" s="47"/>
      <c r="BA92" s="47"/>
      <c r="BB92" s="47"/>
      <c r="BC92" s="48"/>
      <c r="BD92" s="36" t="s">
        <v>96</v>
      </c>
      <c r="BE92" s="36"/>
      <c r="BF92" s="36"/>
      <c r="BG92" s="36"/>
      <c r="BH92" s="36"/>
    </row>
    <row r="93" spans="1:79" ht="15" customHeight="1" x14ac:dyDescent="0.2">
      <c r="A93" s="30" t="s">
        <v>169</v>
      </c>
      <c r="B93" s="31"/>
      <c r="C93" s="31"/>
      <c r="D93" s="30">
        <v>2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2"/>
      <c r="U93" s="30">
        <v>3</v>
      </c>
      <c r="V93" s="31"/>
      <c r="W93" s="31"/>
      <c r="X93" s="31"/>
      <c r="Y93" s="32"/>
      <c r="Z93" s="30">
        <v>4</v>
      </c>
      <c r="AA93" s="31"/>
      <c r="AB93" s="31"/>
      <c r="AC93" s="31"/>
      <c r="AD93" s="32"/>
      <c r="AE93" s="30">
        <v>5</v>
      </c>
      <c r="AF93" s="31"/>
      <c r="AG93" s="31"/>
      <c r="AH93" s="31"/>
      <c r="AI93" s="32"/>
      <c r="AJ93" s="30">
        <v>6</v>
      </c>
      <c r="AK93" s="31"/>
      <c r="AL93" s="31"/>
      <c r="AM93" s="31"/>
      <c r="AN93" s="32"/>
      <c r="AO93" s="30">
        <v>7</v>
      </c>
      <c r="AP93" s="31"/>
      <c r="AQ93" s="31"/>
      <c r="AR93" s="31"/>
      <c r="AS93" s="32"/>
      <c r="AT93" s="30">
        <v>8</v>
      </c>
      <c r="AU93" s="31"/>
      <c r="AV93" s="31"/>
      <c r="AW93" s="31"/>
      <c r="AX93" s="32"/>
      <c r="AY93" s="30">
        <v>9</v>
      </c>
      <c r="AZ93" s="31"/>
      <c r="BA93" s="31"/>
      <c r="BB93" s="31"/>
      <c r="BC93" s="32"/>
      <c r="BD93" s="30">
        <v>10</v>
      </c>
      <c r="BE93" s="31"/>
      <c r="BF93" s="31"/>
      <c r="BG93" s="31"/>
      <c r="BH93" s="32"/>
    </row>
    <row r="94" spans="1:79" s="1" customFormat="1" ht="12.75" hidden="1" customHeight="1" x14ac:dyDescent="0.2">
      <c r="A94" s="33" t="s">
        <v>69</v>
      </c>
      <c r="B94" s="34"/>
      <c r="C94" s="34"/>
      <c r="D94" s="33" t="s">
        <v>57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5"/>
      <c r="U94" s="33" t="s">
        <v>60</v>
      </c>
      <c r="V94" s="34"/>
      <c r="W94" s="34"/>
      <c r="X94" s="34"/>
      <c r="Y94" s="35"/>
      <c r="Z94" s="33" t="s">
        <v>61</v>
      </c>
      <c r="AA94" s="34"/>
      <c r="AB94" s="34"/>
      <c r="AC94" s="34"/>
      <c r="AD94" s="35"/>
      <c r="AE94" s="33" t="s">
        <v>94</v>
      </c>
      <c r="AF94" s="34"/>
      <c r="AG94" s="34"/>
      <c r="AH94" s="34"/>
      <c r="AI94" s="35"/>
      <c r="AJ94" s="50" t="s">
        <v>171</v>
      </c>
      <c r="AK94" s="51"/>
      <c r="AL94" s="51"/>
      <c r="AM94" s="51"/>
      <c r="AN94" s="52"/>
      <c r="AO94" s="33" t="s">
        <v>62</v>
      </c>
      <c r="AP94" s="34"/>
      <c r="AQ94" s="34"/>
      <c r="AR94" s="34"/>
      <c r="AS94" s="35"/>
      <c r="AT94" s="33" t="s">
        <v>63</v>
      </c>
      <c r="AU94" s="34"/>
      <c r="AV94" s="34"/>
      <c r="AW94" s="34"/>
      <c r="AX94" s="35"/>
      <c r="AY94" s="33" t="s">
        <v>95</v>
      </c>
      <c r="AZ94" s="34"/>
      <c r="BA94" s="34"/>
      <c r="BB94" s="34"/>
      <c r="BC94" s="35"/>
      <c r="BD94" s="44" t="s">
        <v>171</v>
      </c>
      <c r="BE94" s="44"/>
      <c r="BF94" s="44"/>
      <c r="BG94" s="44"/>
      <c r="BH94" s="44"/>
      <c r="CA94" s="1" t="s">
        <v>35</v>
      </c>
    </row>
    <row r="95" spans="1:79" s="99" customFormat="1" ht="12.75" customHeight="1" x14ac:dyDescent="0.2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51225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51225</v>
      </c>
      <c r="AK95" s="110"/>
      <c r="AL95" s="110"/>
      <c r="AM95" s="110"/>
      <c r="AN95" s="110"/>
      <c r="AO95" s="95">
        <v>54340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54340</v>
      </c>
      <c r="BE95" s="110"/>
      <c r="BF95" s="110"/>
      <c r="BG95" s="110"/>
      <c r="BH95" s="110"/>
      <c r="CA95" s="99" t="s">
        <v>36</v>
      </c>
    </row>
    <row r="96" spans="1:79" s="6" customFormat="1" ht="12.75" customHeight="1" x14ac:dyDescent="0.2">
      <c r="A96" s="87"/>
      <c r="B96" s="85"/>
      <c r="C96" s="85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51225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8">
        <f>IF(ISNUMBER(U96),U96,0)+IF(ISNUMBER(Z96),Z96,0)</f>
        <v>51225</v>
      </c>
      <c r="AK96" s="88"/>
      <c r="AL96" s="88"/>
      <c r="AM96" s="88"/>
      <c r="AN96" s="88"/>
      <c r="AO96" s="103">
        <v>54340</v>
      </c>
      <c r="AP96" s="103"/>
      <c r="AQ96" s="103"/>
      <c r="AR96" s="103"/>
      <c r="AS96" s="103"/>
      <c r="AT96" s="88">
        <v>0</v>
      </c>
      <c r="AU96" s="88"/>
      <c r="AV96" s="88"/>
      <c r="AW96" s="88"/>
      <c r="AX96" s="88"/>
      <c r="AY96" s="103">
        <v>0</v>
      </c>
      <c r="AZ96" s="103"/>
      <c r="BA96" s="103"/>
      <c r="BB96" s="103"/>
      <c r="BC96" s="103"/>
      <c r="BD96" s="88">
        <f>IF(ISNUMBER(AO96),AO96,0)+IF(ISNUMBER(AT96),AT96,0)</f>
        <v>54340</v>
      </c>
      <c r="BE96" s="88"/>
      <c r="BF96" s="88"/>
      <c r="BG96" s="88"/>
      <c r="BH96" s="88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42" t="s">
        <v>152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</row>
    <row r="100" spans="1:79" ht="14.25" customHeight="1" x14ac:dyDescent="0.2">
      <c r="A100" s="42" t="s">
        <v>224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</row>
    <row r="101" spans="1:79" ht="23.1" customHeight="1" x14ac:dyDescent="0.2">
      <c r="A101" s="61" t="s">
        <v>6</v>
      </c>
      <c r="B101" s="62"/>
      <c r="C101" s="62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0" t="s">
        <v>209</v>
      </c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2"/>
      <c r="AU101" s="30" t="s">
        <v>212</v>
      </c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2"/>
      <c r="BJ101" s="30" t="s">
        <v>220</v>
      </c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2"/>
    </row>
    <row r="102" spans="1:79" ht="32.25" customHeight="1" x14ac:dyDescent="0.2">
      <c r="A102" s="64"/>
      <c r="B102" s="65"/>
      <c r="C102" s="65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 x14ac:dyDescent="0.2">
      <c r="A103" s="30">
        <v>1</v>
      </c>
      <c r="B103" s="31"/>
      <c r="C103" s="31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 x14ac:dyDescent="0.2">
      <c r="A104" s="33" t="s">
        <v>154</v>
      </c>
      <c r="B104" s="34"/>
      <c r="C104" s="34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8" t="s">
        <v>111</v>
      </c>
      <c r="AG104" s="38"/>
      <c r="AH104" s="38"/>
      <c r="AI104" s="38"/>
      <c r="AJ104" s="38"/>
      <c r="AK104" s="37" t="s">
        <v>112</v>
      </c>
      <c r="AL104" s="37"/>
      <c r="AM104" s="37"/>
      <c r="AN104" s="37"/>
      <c r="AO104" s="37"/>
      <c r="AP104" s="44" t="s">
        <v>177</v>
      </c>
      <c r="AQ104" s="44"/>
      <c r="AR104" s="44"/>
      <c r="AS104" s="44"/>
      <c r="AT104" s="44"/>
      <c r="AU104" s="38" t="s">
        <v>113</v>
      </c>
      <c r="AV104" s="38"/>
      <c r="AW104" s="38"/>
      <c r="AX104" s="38"/>
      <c r="AY104" s="38"/>
      <c r="AZ104" s="37" t="s">
        <v>114</v>
      </c>
      <c r="BA104" s="37"/>
      <c r="BB104" s="37"/>
      <c r="BC104" s="37"/>
      <c r="BD104" s="37"/>
      <c r="BE104" s="44" t="s">
        <v>177</v>
      </c>
      <c r="BF104" s="44"/>
      <c r="BG104" s="44"/>
      <c r="BH104" s="44"/>
      <c r="BI104" s="44"/>
      <c r="BJ104" s="38" t="s">
        <v>105</v>
      </c>
      <c r="BK104" s="38"/>
      <c r="BL104" s="38"/>
      <c r="BM104" s="38"/>
      <c r="BN104" s="38"/>
      <c r="BO104" s="37" t="s">
        <v>106</v>
      </c>
      <c r="BP104" s="37"/>
      <c r="BQ104" s="37"/>
      <c r="BR104" s="37"/>
      <c r="BS104" s="37"/>
      <c r="BT104" s="44" t="s">
        <v>177</v>
      </c>
      <c r="BU104" s="44"/>
      <c r="BV104" s="44"/>
      <c r="BW104" s="44"/>
      <c r="BX104" s="44"/>
      <c r="CA104" t="s">
        <v>37</v>
      </c>
    </row>
    <row r="105" spans="1:79" s="6" customFormat="1" ht="15" customHeight="1" x14ac:dyDescent="0.2">
      <c r="A105" s="87">
        <v>0</v>
      </c>
      <c r="B105" s="85"/>
      <c r="C105" s="85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42.75" customHeight="1" x14ac:dyDescent="0.2">
      <c r="A106" s="89">
        <v>0</v>
      </c>
      <c r="B106" s="90"/>
      <c r="C106" s="90"/>
      <c r="D106" s="114" t="s">
        <v>178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36" t="s">
        <v>179</v>
      </c>
      <c r="R106" s="36"/>
      <c r="S106" s="36"/>
      <c r="T106" s="36"/>
      <c r="U106" s="36"/>
      <c r="V106" s="114" t="s">
        <v>180</v>
      </c>
      <c r="W106" s="93"/>
      <c r="X106" s="93"/>
      <c r="Y106" s="93"/>
      <c r="Z106" s="93"/>
      <c r="AA106" s="93"/>
      <c r="AB106" s="93"/>
      <c r="AC106" s="93"/>
      <c r="AD106" s="93"/>
      <c r="AE106" s="94"/>
      <c r="AF106" s="115">
        <v>0</v>
      </c>
      <c r="AG106" s="115"/>
      <c r="AH106" s="115"/>
      <c r="AI106" s="115"/>
      <c r="AJ106" s="115"/>
      <c r="AK106" s="115">
        <v>0</v>
      </c>
      <c r="AL106" s="115"/>
      <c r="AM106" s="115"/>
      <c r="AN106" s="115"/>
      <c r="AO106" s="115"/>
      <c r="AP106" s="115">
        <v>0</v>
      </c>
      <c r="AQ106" s="115"/>
      <c r="AR106" s="115"/>
      <c r="AS106" s="115"/>
      <c r="AT106" s="115"/>
      <c r="AU106" s="115">
        <v>1</v>
      </c>
      <c r="AV106" s="115"/>
      <c r="AW106" s="115"/>
      <c r="AX106" s="115"/>
      <c r="AY106" s="115"/>
      <c r="AZ106" s="115">
        <v>0</v>
      </c>
      <c r="BA106" s="115"/>
      <c r="BB106" s="115"/>
      <c r="BC106" s="115"/>
      <c r="BD106" s="115"/>
      <c r="BE106" s="115">
        <v>1</v>
      </c>
      <c r="BF106" s="115"/>
      <c r="BG106" s="115"/>
      <c r="BH106" s="115"/>
      <c r="BI106" s="115"/>
      <c r="BJ106" s="115">
        <v>1</v>
      </c>
      <c r="BK106" s="115"/>
      <c r="BL106" s="115"/>
      <c r="BM106" s="115"/>
      <c r="BN106" s="115"/>
      <c r="BO106" s="115">
        <v>0</v>
      </c>
      <c r="BP106" s="115"/>
      <c r="BQ106" s="115"/>
      <c r="BR106" s="115"/>
      <c r="BS106" s="115"/>
      <c r="BT106" s="115">
        <v>1</v>
      </c>
      <c r="BU106" s="115"/>
      <c r="BV106" s="115"/>
      <c r="BW106" s="115"/>
      <c r="BX106" s="115"/>
    </row>
    <row r="107" spans="1:79" s="6" customFormat="1" ht="15" customHeight="1" x14ac:dyDescent="0.2">
      <c r="A107" s="87">
        <v>0</v>
      </c>
      <c r="B107" s="85"/>
      <c r="C107" s="85"/>
      <c r="D107" s="113" t="s">
        <v>181</v>
      </c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  <c r="Q107" s="111"/>
      <c r="R107" s="111"/>
      <c r="S107" s="111"/>
      <c r="T107" s="111"/>
      <c r="U107" s="111"/>
      <c r="V107" s="113"/>
      <c r="W107" s="101"/>
      <c r="X107" s="101"/>
      <c r="Y107" s="101"/>
      <c r="Z107" s="101"/>
      <c r="AA107" s="101"/>
      <c r="AB107" s="101"/>
      <c r="AC107" s="101"/>
      <c r="AD107" s="101"/>
      <c r="AE107" s="10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99" customFormat="1" ht="71.25" customHeight="1" x14ac:dyDescent="0.2">
      <c r="A108" s="89">
        <v>0</v>
      </c>
      <c r="B108" s="90"/>
      <c r="C108" s="90"/>
      <c r="D108" s="114" t="s">
        <v>182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36" t="s">
        <v>183</v>
      </c>
      <c r="R108" s="36"/>
      <c r="S108" s="36"/>
      <c r="T108" s="36"/>
      <c r="U108" s="36"/>
      <c r="V108" s="114" t="s">
        <v>184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5">
        <v>0</v>
      </c>
      <c r="AG108" s="115"/>
      <c r="AH108" s="115"/>
      <c r="AI108" s="115"/>
      <c r="AJ108" s="115"/>
      <c r="AK108" s="115">
        <v>0</v>
      </c>
      <c r="AL108" s="115"/>
      <c r="AM108" s="115"/>
      <c r="AN108" s="115"/>
      <c r="AO108" s="115"/>
      <c r="AP108" s="115">
        <v>0</v>
      </c>
      <c r="AQ108" s="115"/>
      <c r="AR108" s="115"/>
      <c r="AS108" s="115"/>
      <c r="AT108" s="115"/>
      <c r="AU108" s="115">
        <v>49000</v>
      </c>
      <c r="AV108" s="115"/>
      <c r="AW108" s="115"/>
      <c r="AX108" s="115"/>
      <c r="AY108" s="115"/>
      <c r="AZ108" s="115">
        <v>0</v>
      </c>
      <c r="BA108" s="115"/>
      <c r="BB108" s="115"/>
      <c r="BC108" s="115"/>
      <c r="BD108" s="115"/>
      <c r="BE108" s="115">
        <v>49000</v>
      </c>
      <c r="BF108" s="115"/>
      <c r="BG108" s="115"/>
      <c r="BH108" s="115"/>
      <c r="BI108" s="115"/>
      <c r="BJ108" s="115">
        <v>49000</v>
      </c>
      <c r="BK108" s="115"/>
      <c r="BL108" s="115"/>
      <c r="BM108" s="115"/>
      <c r="BN108" s="115"/>
      <c r="BO108" s="115">
        <v>0</v>
      </c>
      <c r="BP108" s="115"/>
      <c r="BQ108" s="115"/>
      <c r="BR108" s="115"/>
      <c r="BS108" s="115"/>
      <c r="BT108" s="115">
        <v>49000</v>
      </c>
      <c r="BU108" s="115"/>
      <c r="BV108" s="115"/>
      <c r="BW108" s="115"/>
      <c r="BX108" s="115"/>
    </row>
    <row r="109" spans="1:79" s="6" customFormat="1" ht="15" customHeight="1" x14ac:dyDescent="0.2">
      <c r="A109" s="87">
        <v>0</v>
      </c>
      <c r="B109" s="85"/>
      <c r="C109" s="85"/>
      <c r="D109" s="113" t="s">
        <v>185</v>
      </c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2"/>
      <c r="Q109" s="111"/>
      <c r="R109" s="111"/>
      <c r="S109" s="111"/>
      <c r="T109" s="111"/>
      <c r="U109" s="111"/>
      <c r="V109" s="113"/>
      <c r="W109" s="101"/>
      <c r="X109" s="101"/>
      <c r="Y109" s="101"/>
      <c r="Z109" s="101"/>
      <c r="AA109" s="101"/>
      <c r="AB109" s="101"/>
      <c r="AC109" s="101"/>
      <c r="AD109" s="101"/>
      <c r="AE109" s="10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</row>
    <row r="110" spans="1:79" s="99" customFormat="1" ht="57" customHeight="1" x14ac:dyDescent="0.2">
      <c r="A110" s="89">
        <v>0</v>
      </c>
      <c r="B110" s="90"/>
      <c r="C110" s="90"/>
      <c r="D110" s="114" t="s">
        <v>186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36" t="s">
        <v>187</v>
      </c>
      <c r="R110" s="36"/>
      <c r="S110" s="36"/>
      <c r="T110" s="36"/>
      <c r="U110" s="36"/>
      <c r="V110" s="114" t="s">
        <v>188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0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0</v>
      </c>
      <c r="AQ110" s="115"/>
      <c r="AR110" s="115"/>
      <c r="AS110" s="115"/>
      <c r="AT110" s="115"/>
      <c r="AU110" s="115">
        <v>100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100</v>
      </c>
      <c r="BF110" s="115"/>
      <c r="BG110" s="115"/>
      <c r="BH110" s="115"/>
      <c r="BI110" s="115"/>
      <c r="BJ110" s="115">
        <v>100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100</v>
      </c>
      <c r="BU110" s="115"/>
      <c r="BV110" s="115"/>
      <c r="BW110" s="115"/>
      <c r="BX110" s="115"/>
    </row>
    <row r="112" spans="1:79" ht="14.25" customHeight="1" x14ac:dyDescent="0.2">
      <c r="A112" s="42" t="s">
        <v>239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</row>
    <row r="113" spans="1:79" ht="23.1" customHeight="1" x14ac:dyDescent="0.2">
      <c r="A113" s="61" t="s">
        <v>6</v>
      </c>
      <c r="B113" s="62"/>
      <c r="C113" s="62"/>
      <c r="D113" s="36" t="s">
        <v>9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 t="s">
        <v>8</v>
      </c>
      <c r="R113" s="36"/>
      <c r="S113" s="36"/>
      <c r="T113" s="36"/>
      <c r="U113" s="36"/>
      <c r="V113" s="36" t="s">
        <v>7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0" t="s">
        <v>230</v>
      </c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2"/>
      <c r="AU113" s="30" t="s">
        <v>235</v>
      </c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2"/>
    </row>
    <row r="114" spans="1:79" ht="28.5" customHeight="1" x14ac:dyDescent="0.2">
      <c r="A114" s="64"/>
      <c r="B114" s="65"/>
      <c r="C114" s="65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 t="s">
        <v>4</v>
      </c>
      <c r="AG114" s="36"/>
      <c r="AH114" s="36"/>
      <c r="AI114" s="36"/>
      <c r="AJ114" s="36"/>
      <c r="AK114" s="36" t="s">
        <v>3</v>
      </c>
      <c r="AL114" s="36"/>
      <c r="AM114" s="36"/>
      <c r="AN114" s="36"/>
      <c r="AO114" s="36"/>
      <c r="AP114" s="36" t="s">
        <v>123</v>
      </c>
      <c r="AQ114" s="36"/>
      <c r="AR114" s="36"/>
      <c r="AS114" s="36"/>
      <c r="AT114" s="36"/>
      <c r="AU114" s="36" t="s">
        <v>4</v>
      </c>
      <c r="AV114" s="36"/>
      <c r="AW114" s="36"/>
      <c r="AX114" s="36"/>
      <c r="AY114" s="36"/>
      <c r="AZ114" s="36" t="s">
        <v>3</v>
      </c>
      <c r="BA114" s="36"/>
      <c r="BB114" s="36"/>
      <c r="BC114" s="36"/>
      <c r="BD114" s="36"/>
      <c r="BE114" s="36" t="s">
        <v>90</v>
      </c>
      <c r="BF114" s="36"/>
      <c r="BG114" s="36"/>
      <c r="BH114" s="36"/>
      <c r="BI114" s="36"/>
    </row>
    <row r="115" spans="1:79" ht="15" customHeight="1" x14ac:dyDescent="0.2">
      <c r="A115" s="30">
        <v>1</v>
      </c>
      <c r="B115" s="31"/>
      <c r="C115" s="31"/>
      <c r="D115" s="36">
        <v>2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>
        <v>3</v>
      </c>
      <c r="R115" s="36"/>
      <c r="S115" s="36"/>
      <c r="T115" s="36"/>
      <c r="U115" s="36"/>
      <c r="V115" s="36">
        <v>4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6">
        <v>5</v>
      </c>
      <c r="AG115" s="36"/>
      <c r="AH115" s="36"/>
      <c r="AI115" s="36"/>
      <c r="AJ115" s="36"/>
      <c r="AK115" s="36">
        <v>6</v>
      </c>
      <c r="AL115" s="36"/>
      <c r="AM115" s="36"/>
      <c r="AN115" s="36"/>
      <c r="AO115" s="36"/>
      <c r="AP115" s="36">
        <v>7</v>
      </c>
      <c r="AQ115" s="36"/>
      <c r="AR115" s="36"/>
      <c r="AS115" s="36"/>
      <c r="AT115" s="36"/>
      <c r="AU115" s="36">
        <v>8</v>
      </c>
      <c r="AV115" s="36"/>
      <c r="AW115" s="36"/>
      <c r="AX115" s="36"/>
      <c r="AY115" s="36"/>
      <c r="AZ115" s="36">
        <v>9</v>
      </c>
      <c r="BA115" s="36"/>
      <c r="BB115" s="36"/>
      <c r="BC115" s="36"/>
      <c r="BD115" s="36"/>
      <c r="BE115" s="36">
        <v>10</v>
      </c>
      <c r="BF115" s="36"/>
      <c r="BG115" s="36"/>
      <c r="BH115" s="36"/>
      <c r="BI115" s="36"/>
    </row>
    <row r="116" spans="1:79" ht="15.75" hidden="1" customHeight="1" x14ac:dyDescent="0.2">
      <c r="A116" s="33" t="s">
        <v>154</v>
      </c>
      <c r="B116" s="34"/>
      <c r="C116" s="34"/>
      <c r="D116" s="36" t="s">
        <v>57</v>
      </c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 t="s">
        <v>70</v>
      </c>
      <c r="R116" s="36"/>
      <c r="S116" s="36"/>
      <c r="T116" s="36"/>
      <c r="U116" s="36"/>
      <c r="V116" s="36" t="s">
        <v>71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38" t="s">
        <v>107</v>
      </c>
      <c r="AG116" s="38"/>
      <c r="AH116" s="38"/>
      <c r="AI116" s="38"/>
      <c r="AJ116" s="38"/>
      <c r="AK116" s="37" t="s">
        <v>108</v>
      </c>
      <c r="AL116" s="37"/>
      <c r="AM116" s="37"/>
      <c r="AN116" s="37"/>
      <c r="AO116" s="37"/>
      <c r="AP116" s="44" t="s">
        <v>177</v>
      </c>
      <c r="AQ116" s="44"/>
      <c r="AR116" s="44"/>
      <c r="AS116" s="44"/>
      <c r="AT116" s="44"/>
      <c r="AU116" s="38" t="s">
        <v>109</v>
      </c>
      <c r="AV116" s="38"/>
      <c r="AW116" s="38"/>
      <c r="AX116" s="38"/>
      <c r="AY116" s="38"/>
      <c r="AZ116" s="37" t="s">
        <v>110</v>
      </c>
      <c r="BA116" s="37"/>
      <c r="BB116" s="37"/>
      <c r="BC116" s="37"/>
      <c r="BD116" s="37"/>
      <c r="BE116" s="44" t="s">
        <v>177</v>
      </c>
      <c r="BF116" s="44"/>
      <c r="BG116" s="44"/>
      <c r="BH116" s="44"/>
      <c r="BI116" s="44"/>
      <c r="CA116" t="s">
        <v>39</v>
      </c>
    </row>
    <row r="117" spans="1:79" s="6" customFormat="1" ht="14.25" x14ac:dyDescent="0.2">
      <c r="A117" s="87">
        <v>0</v>
      </c>
      <c r="B117" s="85"/>
      <c r="C117" s="85"/>
      <c r="D117" s="111" t="s">
        <v>176</v>
      </c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CA117" s="6" t="s">
        <v>40</v>
      </c>
    </row>
    <row r="118" spans="1:79" s="99" customFormat="1" ht="42.75" customHeight="1" x14ac:dyDescent="0.2">
      <c r="A118" s="89">
        <v>0</v>
      </c>
      <c r="B118" s="90"/>
      <c r="C118" s="90"/>
      <c r="D118" s="114" t="s">
        <v>178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36" t="s">
        <v>179</v>
      </c>
      <c r="R118" s="36"/>
      <c r="S118" s="36"/>
      <c r="T118" s="36"/>
      <c r="U118" s="36"/>
      <c r="V118" s="114" t="s">
        <v>180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5">
        <v>1</v>
      </c>
      <c r="AG118" s="115"/>
      <c r="AH118" s="115"/>
      <c r="AI118" s="115"/>
      <c r="AJ118" s="115"/>
      <c r="AK118" s="115">
        <v>0</v>
      </c>
      <c r="AL118" s="115"/>
      <c r="AM118" s="115"/>
      <c r="AN118" s="115"/>
      <c r="AO118" s="115"/>
      <c r="AP118" s="115">
        <v>1</v>
      </c>
      <c r="AQ118" s="115"/>
      <c r="AR118" s="115"/>
      <c r="AS118" s="115"/>
      <c r="AT118" s="115"/>
      <c r="AU118" s="115">
        <v>1</v>
      </c>
      <c r="AV118" s="115"/>
      <c r="AW118" s="115"/>
      <c r="AX118" s="115"/>
      <c r="AY118" s="115"/>
      <c r="AZ118" s="115">
        <v>0</v>
      </c>
      <c r="BA118" s="115"/>
      <c r="BB118" s="115"/>
      <c r="BC118" s="115"/>
      <c r="BD118" s="115"/>
      <c r="BE118" s="115">
        <v>1</v>
      </c>
      <c r="BF118" s="115"/>
      <c r="BG118" s="115"/>
      <c r="BH118" s="115"/>
      <c r="BI118" s="115"/>
    </row>
    <row r="119" spans="1:79" s="6" customFormat="1" ht="14.25" x14ac:dyDescent="0.2">
      <c r="A119" s="87">
        <v>0</v>
      </c>
      <c r="B119" s="85"/>
      <c r="C119" s="85"/>
      <c r="D119" s="113" t="s">
        <v>181</v>
      </c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2"/>
      <c r="Q119" s="111"/>
      <c r="R119" s="111"/>
      <c r="S119" s="111"/>
      <c r="T119" s="111"/>
      <c r="U119" s="111"/>
      <c r="V119" s="113"/>
      <c r="W119" s="101"/>
      <c r="X119" s="101"/>
      <c r="Y119" s="101"/>
      <c r="Z119" s="101"/>
      <c r="AA119" s="101"/>
      <c r="AB119" s="101"/>
      <c r="AC119" s="101"/>
      <c r="AD119" s="101"/>
      <c r="AE119" s="102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</row>
    <row r="120" spans="1:79" s="99" customFormat="1" ht="71.25" customHeight="1" x14ac:dyDescent="0.2">
      <c r="A120" s="89">
        <v>0</v>
      </c>
      <c r="B120" s="90"/>
      <c r="C120" s="90"/>
      <c r="D120" s="114" t="s">
        <v>182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183</v>
      </c>
      <c r="R120" s="36"/>
      <c r="S120" s="36"/>
      <c r="T120" s="36"/>
      <c r="U120" s="36"/>
      <c r="V120" s="114" t="s">
        <v>184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5">
        <v>51225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v>51225</v>
      </c>
      <c r="AQ120" s="115"/>
      <c r="AR120" s="115"/>
      <c r="AS120" s="115"/>
      <c r="AT120" s="115"/>
      <c r="AU120" s="115">
        <v>54340</v>
      </c>
      <c r="AV120" s="115"/>
      <c r="AW120" s="115"/>
      <c r="AX120" s="115"/>
      <c r="AY120" s="115"/>
      <c r="AZ120" s="115">
        <v>0</v>
      </c>
      <c r="BA120" s="115"/>
      <c r="BB120" s="115"/>
      <c r="BC120" s="115"/>
      <c r="BD120" s="115"/>
      <c r="BE120" s="115">
        <v>54340</v>
      </c>
      <c r="BF120" s="115"/>
      <c r="BG120" s="115"/>
      <c r="BH120" s="115"/>
      <c r="BI120" s="115"/>
    </row>
    <row r="121" spans="1:79" s="6" customFormat="1" ht="14.25" x14ac:dyDescent="0.2">
      <c r="A121" s="87">
        <v>0</v>
      </c>
      <c r="B121" s="85"/>
      <c r="C121" s="85"/>
      <c r="D121" s="113" t="s">
        <v>185</v>
      </c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2"/>
      <c r="Q121" s="111"/>
      <c r="R121" s="111"/>
      <c r="S121" s="111"/>
      <c r="T121" s="111"/>
      <c r="U121" s="111"/>
      <c r="V121" s="113"/>
      <c r="W121" s="101"/>
      <c r="X121" s="101"/>
      <c r="Y121" s="101"/>
      <c r="Z121" s="101"/>
      <c r="AA121" s="101"/>
      <c r="AB121" s="101"/>
      <c r="AC121" s="101"/>
      <c r="AD121" s="101"/>
      <c r="AE121" s="10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</row>
    <row r="122" spans="1:79" s="99" customFormat="1" ht="57" customHeight="1" x14ac:dyDescent="0.2">
      <c r="A122" s="89">
        <v>0</v>
      </c>
      <c r="B122" s="90"/>
      <c r="C122" s="90"/>
      <c r="D122" s="114" t="s">
        <v>186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187</v>
      </c>
      <c r="R122" s="36"/>
      <c r="S122" s="36"/>
      <c r="T122" s="36"/>
      <c r="U122" s="36"/>
      <c r="V122" s="114" t="s">
        <v>188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100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100</v>
      </c>
      <c r="AQ122" s="115"/>
      <c r="AR122" s="115"/>
      <c r="AS122" s="115"/>
      <c r="AT122" s="115"/>
      <c r="AU122" s="115">
        <v>100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100</v>
      </c>
      <c r="BF122" s="115"/>
      <c r="BG122" s="115"/>
      <c r="BH122" s="115"/>
      <c r="BI122" s="115"/>
    </row>
    <row r="124" spans="1:79" ht="14.25" customHeight="1" x14ac:dyDescent="0.2">
      <c r="A124" s="42" t="s">
        <v>124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</row>
    <row r="125" spans="1:79" ht="15" customHeight="1" x14ac:dyDescent="0.2">
      <c r="A125" s="53" t="s">
        <v>208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</row>
    <row r="126" spans="1:79" ht="12.95" customHeight="1" x14ac:dyDescent="0.2">
      <c r="A126" s="61" t="s">
        <v>19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3"/>
      <c r="U126" s="36" t="s">
        <v>209</v>
      </c>
      <c r="V126" s="36"/>
      <c r="W126" s="36"/>
      <c r="X126" s="36"/>
      <c r="Y126" s="36"/>
      <c r="Z126" s="36"/>
      <c r="AA126" s="36"/>
      <c r="AB126" s="36"/>
      <c r="AC126" s="36"/>
      <c r="AD126" s="36"/>
      <c r="AE126" s="36" t="s">
        <v>212</v>
      </c>
      <c r="AF126" s="36"/>
      <c r="AG126" s="36"/>
      <c r="AH126" s="36"/>
      <c r="AI126" s="36"/>
      <c r="AJ126" s="36"/>
      <c r="AK126" s="36"/>
      <c r="AL126" s="36"/>
      <c r="AM126" s="36"/>
      <c r="AN126" s="36"/>
      <c r="AO126" s="36" t="s">
        <v>220</v>
      </c>
      <c r="AP126" s="36"/>
      <c r="AQ126" s="36"/>
      <c r="AR126" s="36"/>
      <c r="AS126" s="36"/>
      <c r="AT126" s="36"/>
      <c r="AU126" s="36"/>
      <c r="AV126" s="36"/>
      <c r="AW126" s="36"/>
      <c r="AX126" s="36"/>
      <c r="AY126" s="36" t="s">
        <v>230</v>
      </c>
      <c r="AZ126" s="36"/>
      <c r="BA126" s="36"/>
      <c r="BB126" s="36"/>
      <c r="BC126" s="36"/>
      <c r="BD126" s="36"/>
      <c r="BE126" s="36"/>
      <c r="BF126" s="36"/>
      <c r="BG126" s="36"/>
      <c r="BH126" s="36"/>
      <c r="BI126" s="36" t="s">
        <v>235</v>
      </c>
      <c r="BJ126" s="36"/>
      <c r="BK126" s="36"/>
      <c r="BL126" s="36"/>
      <c r="BM126" s="36"/>
      <c r="BN126" s="36"/>
      <c r="BO126" s="36"/>
      <c r="BP126" s="36"/>
      <c r="BQ126" s="36"/>
      <c r="BR126" s="36"/>
    </row>
    <row r="127" spans="1:79" ht="30" customHeight="1" x14ac:dyDescent="0.2">
      <c r="A127" s="64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6"/>
      <c r="U127" s="36" t="s">
        <v>4</v>
      </c>
      <c r="V127" s="36"/>
      <c r="W127" s="36"/>
      <c r="X127" s="36"/>
      <c r="Y127" s="36"/>
      <c r="Z127" s="36" t="s">
        <v>3</v>
      </c>
      <c r="AA127" s="36"/>
      <c r="AB127" s="36"/>
      <c r="AC127" s="36"/>
      <c r="AD127" s="36"/>
      <c r="AE127" s="36" t="s">
        <v>4</v>
      </c>
      <c r="AF127" s="36"/>
      <c r="AG127" s="36"/>
      <c r="AH127" s="36"/>
      <c r="AI127" s="36"/>
      <c r="AJ127" s="36" t="s">
        <v>3</v>
      </c>
      <c r="AK127" s="36"/>
      <c r="AL127" s="36"/>
      <c r="AM127" s="36"/>
      <c r="AN127" s="36"/>
      <c r="AO127" s="36" t="s">
        <v>4</v>
      </c>
      <c r="AP127" s="36"/>
      <c r="AQ127" s="36"/>
      <c r="AR127" s="36"/>
      <c r="AS127" s="36"/>
      <c r="AT127" s="36" t="s">
        <v>3</v>
      </c>
      <c r="AU127" s="36"/>
      <c r="AV127" s="36"/>
      <c r="AW127" s="36"/>
      <c r="AX127" s="36"/>
      <c r="AY127" s="36" t="s">
        <v>4</v>
      </c>
      <c r="AZ127" s="36"/>
      <c r="BA127" s="36"/>
      <c r="BB127" s="36"/>
      <c r="BC127" s="36"/>
      <c r="BD127" s="36" t="s">
        <v>3</v>
      </c>
      <c r="BE127" s="36"/>
      <c r="BF127" s="36"/>
      <c r="BG127" s="36"/>
      <c r="BH127" s="36"/>
      <c r="BI127" s="36" t="s">
        <v>4</v>
      </c>
      <c r="BJ127" s="36"/>
      <c r="BK127" s="36"/>
      <c r="BL127" s="36"/>
      <c r="BM127" s="36"/>
      <c r="BN127" s="36" t="s">
        <v>3</v>
      </c>
      <c r="BO127" s="36"/>
      <c r="BP127" s="36"/>
      <c r="BQ127" s="36"/>
      <c r="BR127" s="36"/>
    </row>
    <row r="128" spans="1:79" ht="15" customHeight="1" x14ac:dyDescent="0.2">
      <c r="A128" s="30">
        <v>1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  <c r="U128" s="36">
        <v>2</v>
      </c>
      <c r="V128" s="36"/>
      <c r="W128" s="36"/>
      <c r="X128" s="36"/>
      <c r="Y128" s="36"/>
      <c r="Z128" s="36">
        <v>3</v>
      </c>
      <c r="AA128" s="36"/>
      <c r="AB128" s="36"/>
      <c r="AC128" s="36"/>
      <c r="AD128" s="36"/>
      <c r="AE128" s="36">
        <v>4</v>
      </c>
      <c r="AF128" s="36"/>
      <c r="AG128" s="36"/>
      <c r="AH128" s="36"/>
      <c r="AI128" s="36"/>
      <c r="AJ128" s="36">
        <v>5</v>
      </c>
      <c r="AK128" s="36"/>
      <c r="AL128" s="36"/>
      <c r="AM128" s="36"/>
      <c r="AN128" s="36"/>
      <c r="AO128" s="36">
        <v>6</v>
      </c>
      <c r="AP128" s="36"/>
      <c r="AQ128" s="36"/>
      <c r="AR128" s="36"/>
      <c r="AS128" s="36"/>
      <c r="AT128" s="36">
        <v>7</v>
      </c>
      <c r="AU128" s="36"/>
      <c r="AV128" s="36"/>
      <c r="AW128" s="36"/>
      <c r="AX128" s="36"/>
      <c r="AY128" s="36">
        <v>8</v>
      </c>
      <c r="AZ128" s="36"/>
      <c r="BA128" s="36"/>
      <c r="BB128" s="36"/>
      <c r="BC128" s="36"/>
      <c r="BD128" s="36">
        <v>9</v>
      </c>
      <c r="BE128" s="36"/>
      <c r="BF128" s="36"/>
      <c r="BG128" s="36"/>
      <c r="BH128" s="36"/>
      <c r="BI128" s="36">
        <v>10</v>
      </c>
      <c r="BJ128" s="36"/>
      <c r="BK128" s="36"/>
      <c r="BL128" s="36"/>
      <c r="BM128" s="36"/>
      <c r="BN128" s="36">
        <v>11</v>
      </c>
      <c r="BO128" s="36"/>
      <c r="BP128" s="36"/>
      <c r="BQ128" s="36"/>
      <c r="BR128" s="36"/>
    </row>
    <row r="129" spans="1:79" s="1" customFormat="1" ht="15.75" hidden="1" customHeight="1" x14ac:dyDescent="0.2">
      <c r="A129" s="33" t="s">
        <v>57</v>
      </c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5"/>
      <c r="U129" s="38" t="s">
        <v>65</v>
      </c>
      <c r="V129" s="38"/>
      <c r="W129" s="38"/>
      <c r="X129" s="38"/>
      <c r="Y129" s="38"/>
      <c r="Z129" s="37" t="s">
        <v>66</v>
      </c>
      <c r="AA129" s="37"/>
      <c r="AB129" s="37"/>
      <c r="AC129" s="37"/>
      <c r="AD129" s="37"/>
      <c r="AE129" s="38" t="s">
        <v>67</v>
      </c>
      <c r="AF129" s="38"/>
      <c r="AG129" s="38"/>
      <c r="AH129" s="38"/>
      <c r="AI129" s="38"/>
      <c r="AJ129" s="37" t="s">
        <v>68</v>
      </c>
      <c r="AK129" s="37"/>
      <c r="AL129" s="37"/>
      <c r="AM129" s="37"/>
      <c r="AN129" s="37"/>
      <c r="AO129" s="38" t="s">
        <v>58</v>
      </c>
      <c r="AP129" s="38"/>
      <c r="AQ129" s="38"/>
      <c r="AR129" s="38"/>
      <c r="AS129" s="38"/>
      <c r="AT129" s="37" t="s">
        <v>59</v>
      </c>
      <c r="AU129" s="37"/>
      <c r="AV129" s="37"/>
      <c r="AW129" s="37"/>
      <c r="AX129" s="37"/>
      <c r="AY129" s="38" t="s">
        <v>60</v>
      </c>
      <c r="AZ129" s="38"/>
      <c r="BA129" s="38"/>
      <c r="BB129" s="38"/>
      <c r="BC129" s="38"/>
      <c r="BD129" s="37" t="s">
        <v>61</v>
      </c>
      <c r="BE129" s="37"/>
      <c r="BF129" s="37"/>
      <c r="BG129" s="37"/>
      <c r="BH129" s="37"/>
      <c r="BI129" s="38" t="s">
        <v>62</v>
      </c>
      <c r="BJ129" s="38"/>
      <c r="BK129" s="38"/>
      <c r="BL129" s="38"/>
      <c r="BM129" s="38"/>
      <c r="BN129" s="37" t="s">
        <v>63</v>
      </c>
      <c r="BO129" s="37"/>
      <c r="BP129" s="37"/>
      <c r="BQ129" s="37"/>
      <c r="BR129" s="37"/>
      <c r="CA129" t="s">
        <v>41</v>
      </c>
    </row>
    <row r="130" spans="1:79" s="6" customFormat="1" ht="12.75" customHeight="1" x14ac:dyDescent="0.2">
      <c r="A130" s="87" t="s">
        <v>147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  <c r="AK130" s="116"/>
      <c r="AL130" s="116"/>
      <c r="AM130" s="116"/>
      <c r="AN130" s="116"/>
      <c r="AO130" s="116"/>
      <c r="AP130" s="116"/>
      <c r="AQ130" s="116"/>
      <c r="AR130" s="116"/>
      <c r="AS130" s="116"/>
      <c r="AT130" s="116"/>
      <c r="AU130" s="116"/>
      <c r="AV130" s="116"/>
      <c r="AW130" s="116"/>
      <c r="AX130" s="116"/>
      <c r="AY130" s="116"/>
      <c r="AZ130" s="116"/>
      <c r="BA130" s="116"/>
      <c r="BB130" s="116"/>
      <c r="BC130" s="116"/>
      <c r="BD130" s="116"/>
      <c r="BE130" s="116"/>
      <c r="BF130" s="116"/>
      <c r="BG130" s="116"/>
      <c r="BH130" s="116"/>
      <c r="BI130" s="116"/>
      <c r="BJ130" s="116"/>
      <c r="BK130" s="116"/>
      <c r="BL130" s="116"/>
      <c r="BM130" s="116"/>
      <c r="BN130" s="116"/>
      <c r="BO130" s="116"/>
      <c r="BP130" s="116"/>
      <c r="BQ130" s="116"/>
      <c r="BR130" s="116"/>
      <c r="CA130" s="6" t="s">
        <v>42</v>
      </c>
    </row>
    <row r="131" spans="1:79" s="99" customFormat="1" ht="38.25" customHeight="1" x14ac:dyDescent="0.2">
      <c r="A131" s="92" t="s">
        <v>189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4"/>
      <c r="U131" s="117" t="s">
        <v>173</v>
      </c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 t="s">
        <v>173</v>
      </c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 t="s">
        <v>173</v>
      </c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 t="s">
        <v>173</v>
      </c>
      <c r="AZ131" s="117"/>
      <c r="BA131" s="117"/>
      <c r="BB131" s="117"/>
      <c r="BC131" s="117"/>
      <c r="BD131" s="117"/>
      <c r="BE131" s="117"/>
      <c r="BF131" s="117"/>
      <c r="BG131" s="117"/>
      <c r="BH131" s="117"/>
      <c r="BI131" s="117" t="s">
        <v>173</v>
      </c>
      <c r="BJ131" s="117"/>
      <c r="BK131" s="117"/>
      <c r="BL131" s="117"/>
      <c r="BM131" s="117"/>
      <c r="BN131" s="117"/>
      <c r="BO131" s="117"/>
      <c r="BP131" s="117"/>
      <c r="BQ131" s="117"/>
      <c r="BR131" s="117"/>
    </row>
    <row r="134" spans="1:79" ht="14.25" customHeight="1" x14ac:dyDescent="0.2">
      <c r="A134" s="42" t="s">
        <v>125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</row>
    <row r="135" spans="1:79" ht="15" customHeight="1" x14ac:dyDescent="0.2">
      <c r="A135" s="61" t="s">
        <v>6</v>
      </c>
      <c r="B135" s="62"/>
      <c r="C135" s="62"/>
      <c r="D135" s="61" t="s">
        <v>10</v>
      </c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3"/>
      <c r="W135" s="36" t="s">
        <v>209</v>
      </c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 t="s">
        <v>213</v>
      </c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 t="s">
        <v>225</v>
      </c>
      <c r="AV135" s="36"/>
      <c r="AW135" s="36"/>
      <c r="AX135" s="36"/>
      <c r="AY135" s="36"/>
      <c r="AZ135" s="36"/>
      <c r="BA135" s="36" t="s">
        <v>231</v>
      </c>
      <c r="BB135" s="36"/>
      <c r="BC135" s="36"/>
      <c r="BD135" s="36"/>
      <c r="BE135" s="36"/>
      <c r="BF135" s="36"/>
      <c r="BG135" s="36" t="s">
        <v>240</v>
      </c>
      <c r="BH135" s="36"/>
      <c r="BI135" s="36"/>
      <c r="BJ135" s="36"/>
      <c r="BK135" s="36"/>
      <c r="BL135" s="36"/>
    </row>
    <row r="136" spans="1:79" ht="15" customHeight="1" x14ac:dyDescent="0.2">
      <c r="A136" s="77"/>
      <c r="B136" s="78"/>
      <c r="C136" s="78"/>
      <c r="D136" s="77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9"/>
      <c r="W136" s="36" t="s">
        <v>4</v>
      </c>
      <c r="X136" s="36"/>
      <c r="Y136" s="36"/>
      <c r="Z136" s="36"/>
      <c r="AA136" s="36"/>
      <c r="AB136" s="36"/>
      <c r="AC136" s="36" t="s">
        <v>3</v>
      </c>
      <c r="AD136" s="36"/>
      <c r="AE136" s="36"/>
      <c r="AF136" s="36"/>
      <c r="AG136" s="36"/>
      <c r="AH136" s="36"/>
      <c r="AI136" s="36" t="s">
        <v>4</v>
      </c>
      <c r="AJ136" s="36"/>
      <c r="AK136" s="36"/>
      <c r="AL136" s="36"/>
      <c r="AM136" s="36"/>
      <c r="AN136" s="36"/>
      <c r="AO136" s="36" t="s">
        <v>3</v>
      </c>
      <c r="AP136" s="36"/>
      <c r="AQ136" s="36"/>
      <c r="AR136" s="36"/>
      <c r="AS136" s="36"/>
      <c r="AT136" s="36"/>
      <c r="AU136" s="49" t="s">
        <v>4</v>
      </c>
      <c r="AV136" s="49"/>
      <c r="AW136" s="49"/>
      <c r="AX136" s="49" t="s">
        <v>3</v>
      </c>
      <c r="AY136" s="49"/>
      <c r="AZ136" s="49"/>
      <c r="BA136" s="49" t="s">
        <v>4</v>
      </c>
      <c r="BB136" s="49"/>
      <c r="BC136" s="49"/>
      <c r="BD136" s="49" t="s">
        <v>3</v>
      </c>
      <c r="BE136" s="49"/>
      <c r="BF136" s="49"/>
      <c r="BG136" s="49" t="s">
        <v>4</v>
      </c>
      <c r="BH136" s="49"/>
      <c r="BI136" s="49"/>
      <c r="BJ136" s="49" t="s">
        <v>3</v>
      </c>
      <c r="BK136" s="49"/>
      <c r="BL136" s="49"/>
    </row>
    <row r="137" spans="1:79" ht="57" customHeight="1" x14ac:dyDescent="0.2">
      <c r="A137" s="64"/>
      <c r="B137" s="65"/>
      <c r="C137" s="65"/>
      <c r="D137" s="64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6"/>
      <c r="W137" s="36" t="s">
        <v>12</v>
      </c>
      <c r="X137" s="36"/>
      <c r="Y137" s="36"/>
      <c r="Z137" s="36" t="s">
        <v>11</v>
      </c>
      <c r="AA137" s="36"/>
      <c r="AB137" s="36"/>
      <c r="AC137" s="36" t="s">
        <v>12</v>
      </c>
      <c r="AD137" s="36"/>
      <c r="AE137" s="36"/>
      <c r="AF137" s="36" t="s">
        <v>11</v>
      </c>
      <c r="AG137" s="36"/>
      <c r="AH137" s="36"/>
      <c r="AI137" s="36" t="s">
        <v>12</v>
      </c>
      <c r="AJ137" s="36"/>
      <c r="AK137" s="36"/>
      <c r="AL137" s="36" t="s">
        <v>11</v>
      </c>
      <c r="AM137" s="36"/>
      <c r="AN137" s="36"/>
      <c r="AO137" s="36" t="s">
        <v>12</v>
      </c>
      <c r="AP137" s="36"/>
      <c r="AQ137" s="36"/>
      <c r="AR137" s="36" t="s">
        <v>11</v>
      </c>
      <c r="AS137" s="36"/>
      <c r="AT137" s="36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</row>
    <row r="138" spans="1:79" ht="15" customHeight="1" x14ac:dyDescent="0.2">
      <c r="A138" s="30">
        <v>1</v>
      </c>
      <c r="B138" s="31"/>
      <c r="C138" s="31"/>
      <c r="D138" s="30">
        <v>2</v>
      </c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2"/>
      <c r="W138" s="36">
        <v>3</v>
      </c>
      <c r="X138" s="36"/>
      <c r="Y138" s="36"/>
      <c r="Z138" s="36">
        <v>4</v>
      </c>
      <c r="AA138" s="36"/>
      <c r="AB138" s="36"/>
      <c r="AC138" s="36">
        <v>5</v>
      </c>
      <c r="AD138" s="36"/>
      <c r="AE138" s="36"/>
      <c r="AF138" s="36">
        <v>6</v>
      </c>
      <c r="AG138" s="36"/>
      <c r="AH138" s="36"/>
      <c r="AI138" s="36">
        <v>7</v>
      </c>
      <c r="AJ138" s="36"/>
      <c r="AK138" s="36"/>
      <c r="AL138" s="36">
        <v>8</v>
      </c>
      <c r="AM138" s="36"/>
      <c r="AN138" s="36"/>
      <c r="AO138" s="36">
        <v>9</v>
      </c>
      <c r="AP138" s="36"/>
      <c r="AQ138" s="36"/>
      <c r="AR138" s="36">
        <v>10</v>
      </c>
      <c r="AS138" s="36"/>
      <c r="AT138" s="36"/>
      <c r="AU138" s="36">
        <v>11</v>
      </c>
      <c r="AV138" s="36"/>
      <c r="AW138" s="36"/>
      <c r="AX138" s="36">
        <v>12</v>
      </c>
      <c r="AY138" s="36"/>
      <c r="AZ138" s="36"/>
      <c r="BA138" s="36">
        <v>13</v>
      </c>
      <c r="BB138" s="36"/>
      <c r="BC138" s="36"/>
      <c r="BD138" s="36">
        <v>14</v>
      </c>
      <c r="BE138" s="36"/>
      <c r="BF138" s="36"/>
      <c r="BG138" s="36">
        <v>15</v>
      </c>
      <c r="BH138" s="36"/>
      <c r="BI138" s="36"/>
      <c r="BJ138" s="36">
        <v>16</v>
      </c>
      <c r="BK138" s="36"/>
      <c r="BL138" s="36"/>
    </row>
    <row r="139" spans="1:79" s="1" customFormat="1" ht="12.75" hidden="1" customHeight="1" x14ac:dyDescent="0.2">
      <c r="A139" s="33" t="s">
        <v>69</v>
      </c>
      <c r="B139" s="34"/>
      <c r="C139" s="34"/>
      <c r="D139" s="33" t="s">
        <v>57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5"/>
      <c r="W139" s="38" t="s">
        <v>72</v>
      </c>
      <c r="X139" s="38"/>
      <c r="Y139" s="38"/>
      <c r="Z139" s="38" t="s">
        <v>73</v>
      </c>
      <c r="AA139" s="38"/>
      <c r="AB139" s="38"/>
      <c r="AC139" s="37" t="s">
        <v>74</v>
      </c>
      <c r="AD139" s="37"/>
      <c r="AE139" s="37"/>
      <c r="AF139" s="37" t="s">
        <v>75</v>
      </c>
      <c r="AG139" s="37"/>
      <c r="AH139" s="37"/>
      <c r="AI139" s="38" t="s">
        <v>76</v>
      </c>
      <c r="AJ139" s="38"/>
      <c r="AK139" s="38"/>
      <c r="AL139" s="38" t="s">
        <v>77</v>
      </c>
      <c r="AM139" s="38"/>
      <c r="AN139" s="38"/>
      <c r="AO139" s="37" t="s">
        <v>104</v>
      </c>
      <c r="AP139" s="37"/>
      <c r="AQ139" s="37"/>
      <c r="AR139" s="37" t="s">
        <v>78</v>
      </c>
      <c r="AS139" s="37"/>
      <c r="AT139" s="37"/>
      <c r="AU139" s="38" t="s">
        <v>105</v>
      </c>
      <c r="AV139" s="38"/>
      <c r="AW139" s="38"/>
      <c r="AX139" s="37" t="s">
        <v>106</v>
      </c>
      <c r="AY139" s="37"/>
      <c r="AZ139" s="37"/>
      <c r="BA139" s="38" t="s">
        <v>107</v>
      </c>
      <c r="BB139" s="38"/>
      <c r="BC139" s="38"/>
      <c r="BD139" s="37" t="s">
        <v>108</v>
      </c>
      <c r="BE139" s="37"/>
      <c r="BF139" s="37"/>
      <c r="BG139" s="38" t="s">
        <v>109</v>
      </c>
      <c r="BH139" s="38"/>
      <c r="BI139" s="38"/>
      <c r="BJ139" s="37" t="s">
        <v>110</v>
      </c>
      <c r="BK139" s="37"/>
      <c r="BL139" s="37"/>
      <c r="CA139" s="1" t="s">
        <v>103</v>
      </c>
    </row>
    <row r="140" spans="1:79" s="6" customFormat="1" ht="12.75" customHeight="1" x14ac:dyDescent="0.2">
      <c r="A140" s="87">
        <v>1</v>
      </c>
      <c r="B140" s="85"/>
      <c r="C140" s="85"/>
      <c r="D140" s="100" t="s">
        <v>190</v>
      </c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CA140" s="6" t="s">
        <v>43</v>
      </c>
    </row>
    <row r="141" spans="1:79" s="99" customFormat="1" ht="25.5" customHeight="1" x14ac:dyDescent="0.2">
      <c r="A141" s="89">
        <v>2</v>
      </c>
      <c r="B141" s="90"/>
      <c r="C141" s="90"/>
      <c r="D141" s="92" t="s">
        <v>191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4"/>
      <c r="W141" s="115" t="s">
        <v>173</v>
      </c>
      <c r="X141" s="115"/>
      <c r="Y141" s="115"/>
      <c r="Z141" s="115" t="s">
        <v>173</v>
      </c>
      <c r="AA141" s="115"/>
      <c r="AB141" s="115"/>
      <c r="AC141" s="115"/>
      <c r="AD141" s="115"/>
      <c r="AE141" s="115"/>
      <c r="AF141" s="115"/>
      <c r="AG141" s="115"/>
      <c r="AH141" s="115"/>
      <c r="AI141" s="115" t="s">
        <v>173</v>
      </c>
      <c r="AJ141" s="115"/>
      <c r="AK141" s="115"/>
      <c r="AL141" s="115" t="s">
        <v>173</v>
      </c>
      <c r="AM141" s="115"/>
      <c r="AN141" s="115"/>
      <c r="AO141" s="115"/>
      <c r="AP141" s="115"/>
      <c r="AQ141" s="115"/>
      <c r="AR141" s="115"/>
      <c r="AS141" s="115"/>
      <c r="AT141" s="115"/>
      <c r="AU141" s="115" t="s">
        <v>173</v>
      </c>
      <c r="AV141" s="115"/>
      <c r="AW141" s="115"/>
      <c r="AX141" s="115"/>
      <c r="AY141" s="115"/>
      <c r="AZ141" s="115"/>
      <c r="BA141" s="115" t="s">
        <v>173</v>
      </c>
      <c r="BB141" s="115"/>
      <c r="BC141" s="115"/>
      <c r="BD141" s="115"/>
      <c r="BE141" s="115"/>
      <c r="BF141" s="115"/>
      <c r="BG141" s="115" t="s">
        <v>173</v>
      </c>
      <c r="BH141" s="115"/>
      <c r="BI141" s="115"/>
      <c r="BJ141" s="115"/>
      <c r="BK141" s="115"/>
      <c r="BL141" s="115"/>
    </row>
    <row r="144" spans="1:79" ht="14.25" customHeight="1" x14ac:dyDescent="0.2">
      <c r="A144" s="42" t="s">
        <v>153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</row>
    <row r="145" spans="1:79" ht="14.25" customHeight="1" x14ac:dyDescent="0.2">
      <c r="A145" s="42" t="s">
        <v>226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</row>
    <row r="146" spans="1:79" ht="15" customHeight="1" x14ac:dyDescent="0.2">
      <c r="A146" s="40" t="s">
        <v>208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</row>
    <row r="147" spans="1:79" ht="15" customHeight="1" x14ac:dyDescent="0.2">
      <c r="A147" s="36" t="s">
        <v>6</v>
      </c>
      <c r="B147" s="36"/>
      <c r="C147" s="36"/>
      <c r="D147" s="36"/>
      <c r="E147" s="36"/>
      <c r="F147" s="36"/>
      <c r="G147" s="36" t="s">
        <v>126</v>
      </c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 t="s">
        <v>13</v>
      </c>
      <c r="U147" s="36"/>
      <c r="V147" s="36"/>
      <c r="W147" s="36"/>
      <c r="X147" s="36"/>
      <c r="Y147" s="36"/>
      <c r="Z147" s="36"/>
      <c r="AA147" s="30" t="s">
        <v>209</v>
      </c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6"/>
      <c r="AP147" s="30" t="s">
        <v>212</v>
      </c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2"/>
      <c r="BE147" s="30" t="s">
        <v>220</v>
      </c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2"/>
    </row>
    <row r="148" spans="1:79" ht="32.1" customHeight="1" x14ac:dyDescent="0.2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 t="s">
        <v>4</v>
      </c>
      <c r="AB148" s="36"/>
      <c r="AC148" s="36"/>
      <c r="AD148" s="36"/>
      <c r="AE148" s="36"/>
      <c r="AF148" s="36" t="s">
        <v>3</v>
      </c>
      <c r="AG148" s="36"/>
      <c r="AH148" s="36"/>
      <c r="AI148" s="36"/>
      <c r="AJ148" s="36"/>
      <c r="AK148" s="36" t="s">
        <v>89</v>
      </c>
      <c r="AL148" s="36"/>
      <c r="AM148" s="36"/>
      <c r="AN148" s="36"/>
      <c r="AO148" s="36"/>
      <c r="AP148" s="36" t="s">
        <v>4</v>
      </c>
      <c r="AQ148" s="36"/>
      <c r="AR148" s="36"/>
      <c r="AS148" s="36"/>
      <c r="AT148" s="36"/>
      <c r="AU148" s="36" t="s">
        <v>3</v>
      </c>
      <c r="AV148" s="36"/>
      <c r="AW148" s="36"/>
      <c r="AX148" s="36"/>
      <c r="AY148" s="36"/>
      <c r="AZ148" s="36" t="s">
        <v>96</v>
      </c>
      <c r="BA148" s="36"/>
      <c r="BB148" s="36"/>
      <c r="BC148" s="36"/>
      <c r="BD148" s="36"/>
      <c r="BE148" s="36" t="s">
        <v>4</v>
      </c>
      <c r="BF148" s="36"/>
      <c r="BG148" s="36"/>
      <c r="BH148" s="36"/>
      <c r="BI148" s="36"/>
      <c r="BJ148" s="36" t="s">
        <v>3</v>
      </c>
      <c r="BK148" s="36"/>
      <c r="BL148" s="36"/>
      <c r="BM148" s="36"/>
      <c r="BN148" s="36"/>
      <c r="BO148" s="36" t="s">
        <v>127</v>
      </c>
      <c r="BP148" s="36"/>
      <c r="BQ148" s="36"/>
      <c r="BR148" s="36"/>
      <c r="BS148" s="36"/>
    </row>
    <row r="149" spans="1:79" ht="15" customHeight="1" x14ac:dyDescent="0.2">
      <c r="A149" s="36">
        <v>1</v>
      </c>
      <c r="B149" s="36"/>
      <c r="C149" s="36"/>
      <c r="D149" s="36"/>
      <c r="E149" s="36"/>
      <c r="F149" s="36"/>
      <c r="G149" s="36">
        <v>2</v>
      </c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>
        <v>3</v>
      </c>
      <c r="U149" s="36"/>
      <c r="V149" s="36"/>
      <c r="W149" s="36"/>
      <c r="X149" s="36"/>
      <c r="Y149" s="36"/>
      <c r="Z149" s="36"/>
      <c r="AA149" s="36">
        <v>4</v>
      </c>
      <c r="AB149" s="36"/>
      <c r="AC149" s="36"/>
      <c r="AD149" s="36"/>
      <c r="AE149" s="36"/>
      <c r="AF149" s="36">
        <v>5</v>
      </c>
      <c r="AG149" s="36"/>
      <c r="AH149" s="36"/>
      <c r="AI149" s="36"/>
      <c r="AJ149" s="36"/>
      <c r="AK149" s="36">
        <v>6</v>
      </c>
      <c r="AL149" s="36"/>
      <c r="AM149" s="36"/>
      <c r="AN149" s="36"/>
      <c r="AO149" s="36"/>
      <c r="AP149" s="36">
        <v>7</v>
      </c>
      <c r="AQ149" s="36"/>
      <c r="AR149" s="36"/>
      <c r="AS149" s="36"/>
      <c r="AT149" s="36"/>
      <c r="AU149" s="36">
        <v>8</v>
      </c>
      <c r="AV149" s="36"/>
      <c r="AW149" s="36"/>
      <c r="AX149" s="36"/>
      <c r="AY149" s="36"/>
      <c r="AZ149" s="36">
        <v>9</v>
      </c>
      <c r="BA149" s="36"/>
      <c r="BB149" s="36"/>
      <c r="BC149" s="36"/>
      <c r="BD149" s="36"/>
      <c r="BE149" s="36">
        <v>10</v>
      </c>
      <c r="BF149" s="36"/>
      <c r="BG149" s="36"/>
      <c r="BH149" s="36"/>
      <c r="BI149" s="36"/>
      <c r="BJ149" s="36">
        <v>11</v>
      </c>
      <c r="BK149" s="36"/>
      <c r="BL149" s="36"/>
      <c r="BM149" s="36"/>
      <c r="BN149" s="36"/>
      <c r="BO149" s="36">
        <v>12</v>
      </c>
      <c r="BP149" s="36"/>
      <c r="BQ149" s="36"/>
      <c r="BR149" s="36"/>
      <c r="BS149" s="36"/>
    </row>
    <row r="150" spans="1:79" s="1" customFormat="1" ht="15" hidden="1" customHeight="1" x14ac:dyDescent="0.2">
      <c r="A150" s="38" t="s">
        <v>69</v>
      </c>
      <c r="B150" s="38"/>
      <c r="C150" s="38"/>
      <c r="D150" s="38"/>
      <c r="E150" s="38"/>
      <c r="F150" s="38"/>
      <c r="G150" s="73" t="s">
        <v>57</v>
      </c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 t="s">
        <v>79</v>
      </c>
      <c r="U150" s="73"/>
      <c r="V150" s="73"/>
      <c r="W150" s="73"/>
      <c r="X150" s="73"/>
      <c r="Y150" s="73"/>
      <c r="Z150" s="73"/>
      <c r="AA150" s="37" t="s">
        <v>65</v>
      </c>
      <c r="AB150" s="37"/>
      <c r="AC150" s="37"/>
      <c r="AD150" s="37"/>
      <c r="AE150" s="37"/>
      <c r="AF150" s="37" t="s">
        <v>66</v>
      </c>
      <c r="AG150" s="37"/>
      <c r="AH150" s="37"/>
      <c r="AI150" s="37"/>
      <c r="AJ150" s="37"/>
      <c r="AK150" s="44" t="s">
        <v>122</v>
      </c>
      <c r="AL150" s="44"/>
      <c r="AM150" s="44"/>
      <c r="AN150" s="44"/>
      <c r="AO150" s="44"/>
      <c r="AP150" s="37" t="s">
        <v>67</v>
      </c>
      <c r="AQ150" s="37"/>
      <c r="AR150" s="37"/>
      <c r="AS150" s="37"/>
      <c r="AT150" s="37"/>
      <c r="AU150" s="37" t="s">
        <v>68</v>
      </c>
      <c r="AV150" s="37"/>
      <c r="AW150" s="37"/>
      <c r="AX150" s="37"/>
      <c r="AY150" s="37"/>
      <c r="AZ150" s="44" t="s">
        <v>122</v>
      </c>
      <c r="BA150" s="44"/>
      <c r="BB150" s="44"/>
      <c r="BC150" s="44"/>
      <c r="BD150" s="44"/>
      <c r="BE150" s="37" t="s">
        <v>58</v>
      </c>
      <c r="BF150" s="37"/>
      <c r="BG150" s="37"/>
      <c r="BH150" s="37"/>
      <c r="BI150" s="37"/>
      <c r="BJ150" s="37" t="s">
        <v>59</v>
      </c>
      <c r="BK150" s="37"/>
      <c r="BL150" s="37"/>
      <c r="BM150" s="37"/>
      <c r="BN150" s="37"/>
      <c r="BO150" s="44" t="s">
        <v>122</v>
      </c>
      <c r="BP150" s="44"/>
      <c r="BQ150" s="44"/>
      <c r="BR150" s="44"/>
      <c r="BS150" s="44"/>
      <c r="CA150" s="1" t="s">
        <v>44</v>
      </c>
    </row>
    <row r="151" spans="1:79" s="99" customFormat="1" ht="38.25" customHeight="1" x14ac:dyDescent="0.2">
      <c r="A151" s="110">
        <v>1</v>
      </c>
      <c r="B151" s="110"/>
      <c r="C151" s="110"/>
      <c r="D151" s="110"/>
      <c r="E151" s="110"/>
      <c r="F151" s="110"/>
      <c r="G151" s="92" t="s">
        <v>192</v>
      </c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4"/>
      <c r="T151" s="118" t="s">
        <v>193</v>
      </c>
      <c r="U151" s="93"/>
      <c r="V151" s="93"/>
      <c r="W151" s="93"/>
      <c r="X151" s="93"/>
      <c r="Y151" s="93"/>
      <c r="Z151" s="94"/>
      <c r="AA151" s="117">
        <v>0</v>
      </c>
      <c r="AB151" s="117"/>
      <c r="AC151" s="117"/>
      <c r="AD151" s="117"/>
      <c r="AE151" s="117"/>
      <c r="AF151" s="117">
        <v>0</v>
      </c>
      <c r="AG151" s="117"/>
      <c r="AH151" s="117"/>
      <c r="AI151" s="117"/>
      <c r="AJ151" s="117"/>
      <c r="AK151" s="117">
        <f>IF(ISNUMBER(AA151),AA151,0)+IF(ISNUMBER(AF151),AF151,0)</f>
        <v>0</v>
      </c>
      <c r="AL151" s="117"/>
      <c r="AM151" s="117"/>
      <c r="AN151" s="117"/>
      <c r="AO151" s="117"/>
      <c r="AP151" s="117">
        <v>49000</v>
      </c>
      <c r="AQ151" s="117"/>
      <c r="AR151" s="117"/>
      <c r="AS151" s="117"/>
      <c r="AT151" s="117"/>
      <c r="AU151" s="117">
        <v>0</v>
      </c>
      <c r="AV151" s="117"/>
      <c r="AW151" s="117"/>
      <c r="AX151" s="117"/>
      <c r="AY151" s="117"/>
      <c r="AZ151" s="117">
        <f>IF(ISNUMBER(AP151),AP151,0)+IF(ISNUMBER(AU151),AU151,0)</f>
        <v>49000</v>
      </c>
      <c r="BA151" s="117"/>
      <c r="BB151" s="117"/>
      <c r="BC151" s="117"/>
      <c r="BD151" s="117"/>
      <c r="BE151" s="117">
        <v>49000</v>
      </c>
      <c r="BF151" s="117"/>
      <c r="BG151" s="117"/>
      <c r="BH151" s="117"/>
      <c r="BI151" s="117"/>
      <c r="BJ151" s="117">
        <v>0</v>
      </c>
      <c r="BK151" s="117"/>
      <c r="BL151" s="117"/>
      <c r="BM151" s="117"/>
      <c r="BN151" s="117"/>
      <c r="BO151" s="117">
        <f>IF(ISNUMBER(BE151),BE151,0)+IF(ISNUMBER(BJ151),BJ151,0)</f>
        <v>49000</v>
      </c>
      <c r="BP151" s="117"/>
      <c r="BQ151" s="117"/>
      <c r="BR151" s="117"/>
      <c r="BS151" s="117"/>
      <c r="CA151" s="99" t="s">
        <v>45</v>
      </c>
    </row>
    <row r="152" spans="1:79" s="99" customFormat="1" ht="38.25" customHeight="1" x14ac:dyDescent="0.2">
      <c r="A152" s="110">
        <v>2</v>
      </c>
      <c r="B152" s="110"/>
      <c r="C152" s="110"/>
      <c r="D152" s="110"/>
      <c r="E152" s="110"/>
      <c r="F152" s="110"/>
      <c r="G152" s="92" t="s">
        <v>194</v>
      </c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4"/>
      <c r="T152" s="118" t="s">
        <v>195</v>
      </c>
      <c r="U152" s="93"/>
      <c r="V152" s="93"/>
      <c r="W152" s="93"/>
      <c r="X152" s="93"/>
      <c r="Y152" s="93"/>
      <c r="Z152" s="94"/>
      <c r="AA152" s="117">
        <v>0</v>
      </c>
      <c r="AB152" s="117"/>
      <c r="AC152" s="117"/>
      <c r="AD152" s="117"/>
      <c r="AE152" s="117"/>
      <c r="AF152" s="117">
        <v>0</v>
      </c>
      <c r="AG152" s="117"/>
      <c r="AH152" s="117"/>
      <c r="AI152" s="117"/>
      <c r="AJ152" s="117"/>
      <c r="AK152" s="117">
        <f>IF(ISNUMBER(AA152),AA152,0)+IF(ISNUMBER(AF152),AF152,0)</f>
        <v>0</v>
      </c>
      <c r="AL152" s="117"/>
      <c r="AM152" s="117"/>
      <c r="AN152" s="117"/>
      <c r="AO152" s="117"/>
      <c r="AP152" s="117">
        <v>0</v>
      </c>
      <c r="AQ152" s="117"/>
      <c r="AR152" s="117"/>
      <c r="AS152" s="117"/>
      <c r="AT152" s="117"/>
      <c r="AU152" s="117">
        <v>0</v>
      </c>
      <c r="AV152" s="117"/>
      <c r="AW152" s="117"/>
      <c r="AX152" s="117"/>
      <c r="AY152" s="117"/>
      <c r="AZ152" s="117">
        <f>IF(ISNUMBER(AP152),AP152,0)+IF(ISNUMBER(AU152),AU152,0)</f>
        <v>0</v>
      </c>
      <c r="BA152" s="117"/>
      <c r="BB152" s="117"/>
      <c r="BC152" s="117"/>
      <c r="BD152" s="117"/>
      <c r="BE152" s="117">
        <v>0</v>
      </c>
      <c r="BF152" s="117"/>
      <c r="BG152" s="117"/>
      <c r="BH152" s="117"/>
      <c r="BI152" s="117"/>
      <c r="BJ152" s="117">
        <v>0</v>
      </c>
      <c r="BK152" s="117"/>
      <c r="BL152" s="117"/>
      <c r="BM152" s="117"/>
      <c r="BN152" s="117"/>
      <c r="BO152" s="117">
        <f>IF(ISNUMBER(BE152),BE152,0)+IF(ISNUMBER(BJ152),BJ152,0)</f>
        <v>0</v>
      </c>
      <c r="BP152" s="117"/>
      <c r="BQ152" s="117"/>
      <c r="BR152" s="117"/>
      <c r="BS152" s="117"/>
    </row>
    <row r="153" spans="1:79" s="6" customFormat="1" ht="12.75" customHeight="1" x14ac:dyDescent="0.2">
      <c r="A153" s="88"/>
      <c r="B153" s="88"/>
      <c r="C153" s="88"/>
      <c r="D153" s="88"/>
      <c r="E153" s="88"/>
      <c r="F153" s="88"/>
      <c r="G153" s="100" t="s">
        <v>147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2"/>
      <c r="T153" s="119"/>
      <c r="U153" s="101"/>
      <c r="V153" s="101"/>
      <c r="W153" s="101"/>
      <c r="X153" s="101"/>
      <c r="Y153" s="101"/>
      <c r="Z153" s="102"/>
      <c r="AA153" s="116">
        <v>0</v>
      </c>
      <c r="AB153" s="116"/>
      <c r="AC153" s="116"/>
      <c r="AD153" s="116"/>
      <c r="AE153" s="116"/>
      <c r="AF153" s="116">
        <v>0</v>
      </c>
      <c r="AG153" s="116"/>
      <c r="AH153" s="116"/>
      <c r="AI153" s="116"/>
      <c r="AJ153" s="116"/>
      <c r="AK153" s="116">
        <f>IF(ISNUMBER(AA153),AA153,0)+IF(ISNUMBER(AF153),AF153,0)</f>
        <v>0</v>
      </c>
      <c r="AL153" s="116"/>
      <c r="AM153" s="116"/>
      <c r="AN153" s="116"/>
      <c r="AO153" s="116"/>
      <c r="AP153" s="116">
        <v>49000</v>
      </c>
      <c r="AQ153" s="116"/>
      <c r="AR153" s="116"/>
      <c r="AS153" s="116"/>
      <c r="AT153" s="116"/>
      <c r="AU153" s="116">
        <v>0</v>
      </c>
      <c r="AV153" s="116"/>
      <c r="AW153" s="116"/>
      <c r="AX153" s="116"/>
      <c r="AY153" s="116"/>
      <c r="AZ153" s="116">
        <f>IF(ISNUMBER(AP153),AP153,0)+IF(ISNUMBER(AU153),AU153,0)</f>
        <v>49000</v>
      </c>
      <c r="BA153" s="116"/>
      <c r="BB153" s="116"/>
      <c r="BC153" s="116"/>
      <c r="BD153" s="116"/>
      <c r="BE153" s="116">
        <v>49000</v>
      </c>
      <c r="BF153" s="116"/>
      <c r="BG153" s="116"/>
      <c r="BH153" s="116"/>
      <c r="BI153" s="116"/>
      <c r="BJ153" s="116">
        <v>0</v>
      </c>
      <c r="BK153" s="116"/>
      <c r="BL153" s="116"/>
      <c r="BM153" s="116"/>
      <c r="BN153" s="116"/>
      <c r="BO153" s="116">
        <f>IF(ISNUMBER(BE153),BE153,0)+IF(ISNUMBER(BJ153),BJ153,0)</f>
        <v>49000</v>
      </c>
      <c r="BP153" s="116"/>
      <c r="BQ153" s="116"/>
      <c r="BR153" s="116"/>
      <c r="BS153" s="116"/>
    </row>
    <row r="155" spans="1:79" ht="13.5" customHeight="1" x14ac:dyDescent="0.2">
      <c r="A155" s="42" t="s">
        <v>241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</row>
    <row r="156" spans="1:79" ht="15" customHeight="1" x14ac:dyDescent="0.2">
      <c r="A156" s="53" t="s">
        <v>208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</row>
    <row r="157" spans="1:79" ht="15" customHeight="1" x14ac:dyDescent="0.2">
      <c r="A157" s="36" t="s">
        <v>6</v>
      </c>
      <c r="B157" s="36"/>
      <c r="C157" s="36"/>
      <c r="D157" s="36"/>
      <c r="E157" s="36"/>
      <c r="F157" s="36"/>
      <c r="G157" s="36" t="s">
        <v>126</v>
      </c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 t="s">
        <v>13</v>
      </c>
      <c r="U157" s="36"/>
      <c r="V157" s="36"/>
      <c r="W157" s="36"/>
      <c r="X157" s="36"/>
      <c r="Y157" s="36"/>
      <c r="Z157" s="36"/>
      <c r="AA157" s="30" t="s">
        <v>230</v>
      </c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6"/>
      <c r="AP157" s="30" t="s">
        <v>235</v>
      </c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2"/>
    </row>
    <row r="158" spans="1:79" ht="32.1" customHeight="1" x14ac:dyDescent="0.2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 t="s">
        <v>4</v>
      </c>
      <c r="AB158" s="36"/>
      <c r="AC158" s="36"/>
      <c r="AD158" s="36"/>
      <c r="AE158" s="36"/>
      <c r="AF158" s="36" t="s">
        <v>3</v>
      </c>
      <c r="AG158" s="36"/>
      <c r="AH158" s="36"/>
      <c r="AI158" s="36"/>
      <c r="AJ158" s="36"/>
      <c r="AK158" s="36" t="s">
        <v>89</v>
      </c>
      <c r="AL158" s="36"/>
      <c r="AM158" s="36"/>
      <c r="AN158" s="36"/>
      <c r="AO158" s="36"/>
      <c r="AP158" s="36" t="s">
        <v>4</v>
      </c>
      <c r="AQ158" s="36"/>
      <c r="AR158" s="36"/>
      <c r="AS158" s="36"/>
      <c r="AT158" s="36"/>
      <c r="AU158" s="36" t="s">
        <v>3</v>
      </c>
      <c r="AV158" s="36"/>
      <c r="AW158" s="36"/>
      <c r="AX158" s="36"/>
      <c r="AY158" s="36"/>
      <c r="AZ158" s="36" t="s">
        <v>96</v>
      </c>
      <c r="BA158" s="36"/>
      <c r="BB158" s="36"/>
      <c r="BC158" s="36"/>
      <c r="BD158" s="36"/>
    </row>
    <row r="159" spans="1:79" ht="15" customHeight="1" x14ac:dyDescent="0.2">
      <c r="A159" s="36">
        <v>1</v>
      </c>
      <c r="B159" s="36"/>
      <c r="C159" s="36"/>
      <c r="D159" s="36"/>
      <c r="E159" s="36"/>
      <c r="F159" s="36"/>
      <c r="G159" s="36">
        <v>2</v>
      </c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>
        <v>3</v>
      </c>
      <c r="U159" s="36"/>
      <c r="V159" s="36"/>
      <c r="W159" s="36"/>
      <c r="X159" s="36"/>
      <c r="Y159" s="36"/>
      <c r="Z159" s="36"/>
      <c r="AA159" s="36">
        <v>4</v>
      </c>
      <c r="AB159" s="36"/>
      <c r="AC159" s="36"/>
      <c r="AD159" s="36"/>
      <c r="AE159" s="36"/>
      <c r="AF159" s="36">
        <v>5</v>
      </c>
      <c r="AG159" s="36"/>
      <c r="AH159" s="36"/>
      <c r="AI159" s="36"/>
      <c r="AJ159" s="36"/>
      <c r="AK159" s="36">
        <v>6</v>
      </c>
      <c r="AL159" s="36"/>
      <c r="AM159" s="36"/>
      <c r="AN159" s="36"/>
      <c r="AO159" s="36"/>
      <c r="AP159" s="36">
        <v>7</v>
      </c>
      <c r="AQ159" s="36"/>
      <c r="AR159" s="36"/>
      <c r="AS159" s="36"/>
      <c r="AT159" s="36"/>
      <c r="AU159" s="36">
        <v>8</v>
      </c>
      <c r="AV159" s="36"/>
      <c r="AW159" s="36"/>
      <c r="AX159" s="36"/>
      <c r="AY159" s="36"/>
      <c r="AZ159" s="36">
        <v>9</v>
      </c>
      <c r="BA159" s="36"/>
      <c r="BB159" s="36"/>
      <c r="BC159" s="36"/>
      <c r="BD159" s="36"/>
    </row>
    <row r="160" spans="1:79" s="1" customFormat="1" ht="12" hidden="1" customHeight="1" x14ac:dyDescent="0.2">
      <c r="A160" s="38" t="s">
        <v>69</v>
      </c>
      <c r="B160" s="38"/>
      <c r="C160" s="38"/>
      <c r="D160" s="38"/>
      <c r="E160" s="38"/>
      <c r="F160" s="38"/>
      <c r="G160" s="73" t="s">
        <v>57</v>
      </c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 t="s">
        <v>79</v>
      </c>
      <c r="U160" s="73"/>
      <c r="V160" s="73"/>
      <c r="W160" s="73"/>
      <c r="X160" s="73"/>
      <c r="Y160" s="73"/>
      <c r="Z160" s="73"/>
      <c r="AA160" s="37" t="s">
        <v>60</v>
      </c>
      <c r="AB160" s="37"/>
      <c r="AC160" s="37"/>
      <c r="AD160" s="37"/>
      <c r="AE160" s="37"/>
      <c r="AF160" s="37" t="s">
        <v>61</v>
      </c>
      <c r="AG160" s="37"/>
      <c r="AH160" s="37"/>
      <c r="AI160" s="37"/>
      <c r="AJ160" s="37"/>
      <c r="AK160" s="44" t="s">
        <v>122</v>
      </c>
      <c r="AL160" s="44"/>
      <c r="AM160" s="44"/>
      <c r="AN160" s="44"/>
      <c r="AO160" s="44"/>
      <c r="AP160" s="37" t="s">
        <v>62</v>
      </c>
      <c r="AQ160" s="37"/>
      <c r="AR160" s="37"/>
      <c r="AS160" s="37"/>
      <c r="AT160" s="37"/>
      <c r="AU160" s="37" t="s">
        <v>63</v>
      </c>
      <c r="AV160" s="37"/>
      <c r="AW160" s="37"/>
      <c r="AX160" s="37"/>
      <c r="AY160" s="37"/>
      <c r="AZ160" s="44" t="s">
        <v>122</v>
      </c>
      <c r="BA160" s="44"/>
      <c r="BB160" s="44"/>
      <c r="BC160" s="44"/>
      <c r="BD160" s="44"/>
      <c r="CA160" s="1" t="s">
        <v>46</v>
      </c>
    </row>
    <row r="161" spans="1:79" s="99" customFormat="1" ht="38.25" customHeight="1" x14ac:dyDescent="0.2">
      <c r="A161" s="110">
        <v>1</v>
      </c>
      <c r="B161" s="110"/>
      <c r="C161" s="110"/>
      <c r="D161" s="110"/>
      <c r="E161" s="110"/>
      <c r="F161" s="110"/>
      <c r="G161" s="92" t="s">
        <v>192</v>
      </c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4"/>
      <c r="T161" s="118" t="s">
        <v>193</v>
      </c>
      <c r="U161" s="93"/>
      <c r="V161" s="93"/>
      <c r="W161" s="93"/>
      <c r="X161" s="93"/>
      <c r="Y161" s="93"/>
      <c r="Z161" s="94"/>
      <c r="AA161" s="117">
        <v>0</v>
      </c>
      <c r="AB161" s="117"/>
      <c r="AC161" s="117"/>
      <c r="AD161" s="117"/>
      <c r="AE161" s="117"/>
      <c r="AF161" s="117">
        <v>0</v>
      </c>
      <c r="AG161" s="117"/>
      <c r="AH161" s="117"/>
      <c r="AI161" s="117"/>
      <c r="AJ161" s="117"/>
      <c r="AK161" s="117">
        <f>IF(ISNUMBER(AA161),AA161,0)+IF(ISNUMBER(AF161),AF161,0)</f>
        <v>0</v>
      </c>
      <c r="AL161" s="117"/>
      <c r="AM161" s="117"/>
      <c r="AN161" s="117"/>
      <c r="AO161" s="117"/>
      <c r="AP161" s="117">
        <v>0</v>
      </c>
      <c r="AQ161" s="117"/>
      <c r="AR161" s="117"/>
      <c r="AS161" s="117"/>
      <c r="AT161" s="117"/>
      <c r="AU161" s="117">
        <v>0</v>
      </c>
      <c r="AV161" s="117"/>
      <c r="AW161" s="117"/>
      <c r="AX161" s="117"/>
      <c r="AY161" s="117"/>
      <c r="AZ161" s="117">
        <f>IF(ISNUMBER(AP161),AP161,0)+IF(ISNUMBER(AU161),AU161,0)</f>
        <v>0</v>
      </c>
      <c r="BA161" s="117"/>
      <c r="BB161" s="117"/>
      <c r="BC161" s="117"/>
      <c r="BD161" s="117"/>
      <c r="CA161" s="99" t="s">
        <v>47</v>
      </c>
    </row>
    <row r="162" spans="1:79" s="99" customFormat="1" ht="38.25" customHeight="1" x14ac:dyDescent="0.2">
      <c r="A162" s="110">
        <v>2</v>
      </c>
      <c r="B162" s="110"/>
      <c r="C162" s="110"/>
      <c r="D162" s="110"/>
      <c r="E162" s="110"/>
      <c r="F162" s="110"/>
      <c r="G162" s="92" t="s">
        <v>194</v>
      </c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4"/>
      <c r="T162" s="118" t="s">
        <v>195</v>
      </c>
      <c r="U162" s="93"/>
      <c r="V162" s="93"/>
      <c r="W162" s="93"/>
      <c r="X162" s="93"/>
      <c r="Y162" s="93"/>
      <c r="Z162" s="94"/>
      <c r="AA162" s="117">
        <v>51225</v>
      </c>
      <c r="AB162" s="117"/>
      <c r="AC162" s="117"/>
      <c r="AD162" s="117"/>
      <c r="AE162" s="117"/>
      <c r="AF162" s="117">
        <v>0</v>
      </c>
      <c r="AG162" s="117"/>
      <c r="AH162" s="117"/>
      <c r="AI162" s="117"/>
      <c r="AJ162" s="117"/>
      <c r="AK162" s="117">
        <f>IF(ISNUMBER(AA162),AA162,0)+IF(ISNUMBER(AF162),AF162,0)</f>
        <v>51225</v>
      </c>
      <c r="AL162" s="117"/>
      <c r="AM162" s="117"/>
      <c r="AN162" s="117"/>
      <c r="AO162" s="117"/>
      <c r="AP162" s="117">
        <v>54340</v>
      </c>
      <c r="AQ162" s="117"/>
      <c r="AR162" s="117"/>
      <c r="AS162" s="117"/>
      <c r="AT162" s="117"/>
      <c r="AU162" s="117">
        <v>0</v>
      </c>
      <c r="AV162" s="117"/>
      <c r="AW162" s="117"/>
      <c r="AX162" s="117"/>
      <c r="AY162" s="117"/>
      <c r="AZ162" s="117">
        <f>IF(ISNUMBER(AP162),AP162,0)+IF(ISNUMBER(AU162),AU162,0)</f>
        <v>54340</v>
      </c>
      <c r="BA162" s="117"/>
      <c r="BB162" s="117"/>
      <c r="BC162" s="117"/>
      <c r="BD162" s="117"/>
    </row>
    <row r="163" spans="1:79" s="6" customFormat="1" x14ac:dyDescent="0.2">
      <c r="A163" s="88"/>
      <c r="B163" s="88"/>
      <c r="C163" s="88"/>
      <c r="D163" s="88"/>
      <c r="E163" s="88"/>
      <c r="F163" s="88"/>
      <c r="G163" s="100" t="s">
        <v>147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2"/>
      <c r="T163" s="119"/>
      <c r="U163" s="101"/>
      <c r="V163" s="101"/>
      <c r="W163" s="101"/>
      <c r="X163" s="101"/>
      <c r="Y163" s="101"/>
      <c r="Z163" s="102"/>
      <c r="AA163" s="116">
        <v>51225</v>
      </c>
      <c r="AB163" s="116"/>
      <c r="AC163" s="116"/>
      <c r="AD163" s="116"/>
      <c r="AE163" s="116"/>
      <c r="AF163" s="116">
        <v>0</v>
      </c>
      <c r="AG163" s="116"/>
      <c r="AH163" s="116"/>
      <c r="AI163" s="116"/>
      <c r="AJ163" s="116"/>
      <c r="AK163" s="116">
        <f>IF(ISNUMBER(AA163),AA163,0)+IF(ISNUMBER(AF163),AF163,0)</f>
        <v>51225</v>
      </c>
      <c r="AL163" s="116"/>
      <c r="AM163" s="116"/>
      <c r="AN163" s="116"/>
      <c r="AO163" s="116"/>
      <c r="AP163" s="116">
        <v>54340</v>
      </c>
      <c r="AQ163" s="116"/>
      <c r="AR163" s="116"/>
      <c r="AS163" s="116"/>
      <c r="AT163" s="116"/>
      <c r="AU163" s="116">
        <v>0</v>
      </c>
      <c r="AV163" s="116"/>
      <c r="AW163" s="116"/>
      <c r="AX163" s="116"/>
      <c r="AY163" s="116"/>
      <c r="AZ163" s="116">
        <f>IF(ISNUMBER(AP163),AP163,0)+IF(ISNUMBER(AU163),AU163,0)</f>
        <v>54340</v>
      </c>
      <c r="BA163" s="116"/>
      <c r="BB163" s="116"/>
      <c r="BC163" s="116"/>
      <c r="BD163" s="116"/>
    </row>
    <row r="166" spans="1:79" ht="14.25" customHeight="1" x14ac:dyDescent="0.2">
      <c r="A166" s="42" t="s">
        <v>242</v>
      </c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</row>
    <row r="167" spans="1:79" ht="15" customHeight="1" x14ac:dyDescent="0.2">
      <c r="A167" s="53" t="s">
        <v>208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</row>
    <row r="168" spans="1:79" ht="23.1" customHeight="1" x14ac:dyDescent="0.2">
      <c r="A168" s="36" t="s">
        <v>128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61" t="s">
        <v>129</v>
      </c>
      <c r="O168" s="62"/>
      <c r="P168" s="62"/>
      <c r="Q168" s="62"/>
      <c r="R168" s="62"/>
      <c r="S168" s="62"/>
      <c r="T168" s="62"/>
      <c r="U168" s="63"/>
      <c r="V168" s="61" t="s">
        <v>130</v>
      </c>
      <c r="W168" s="62"/>
      <c r="X168" s="62"/>
      <c r="Y168" s="62"/>
      <c r="Z168" s="63"/>
      <c r="AA168" s="36" t="s">
        <v>209</v>
      </c>
      <c r="AB168" s="36"/>
      <c r="AC168" s="36"/>
      <c r="AD168" s="36"/>
      <c r="AE168" s="36"/>
      <c r="AF168" s="36"/>
      <c r="AG168" s="36"/>
      <c r="AH168" s="36"/>
      <c r="AI168" s="36"/>
      <c r="AJ168" s="36" t="s">
        <v>212</v>
      </c>
      <c r="AK168" s="36"/>
      <c r="AL168" s="36"/>
      <c r="AM168" s="36"/>
      <c r="AN168" s="36"/>
      <c r="AO168" s="36"/>
      <c r="AP168" s="36"/>
      <c r="AQ168" s="36"/>
      <c r="AR168" s="36"/>
      <c r="AS168" s="36" t="s">
        <v>220</v>
      </c>
      <c r="AT168" s="36"/>
      <c r="AU168" s="36"/>
      <c r="AV168" s="36"/>
      <c r="AW168" s="36"/>
      <c r="AX168" s="36"/>
      <c r="AY168" s="36"/>
      <c r="AZ168" s="36"/>
      <c r="BA168" s="36"/>
      <c r="BB168" s="36" t="s">
        <v>230</v>
      </c>
      <c r="BC168" s="36"/>
      <c r="BD168" s="36"/>
      <c r="BE168" s="36"/>
      <c r="BF168" s="36"/>
      <c r="BG168" s="36"/>
      <c r="BH168" s="36"/>
      <c r="BI168" s="36"/>
      <c r="BJ168" s="36"/>
      <c r="BK168" s="36" t="s">
        <v>235</v>
      </c>
      <c r="BL168" s="36"/>
      <c r="BM168" s="36"/>
      <c r="BN168" s="36"/>
      <c r="BO168" s="36"/>
      <c r="BP168" s="36"/>
      <c r="BQ168" s="36"/>
      <c r="BR168" s="36"/>
      <c r="BS168" s="36"/>
    </row>
    <row r="169" spans="1:79" ht="95.25" customHeight="1" x14ac:dyDescent="0.2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64"/>
      <c r="O169" s="65"/>
      <c r="P169" s="65"/>
      <c r="Q169" s="65"/>
      <c r="R169" s="65"/>
      <c r="S169" s="65"/>
      <c r="T169" s="65"/>
      <c r="U169" s="66"/>
      <c r="V169" s="64"/>
      <c r="W169" s="65"/>
      <c r="X169" s="65"/>
      <c r="Y169" s="65"/>
      <c r="Z169" s="66"/>
      <c r="AA169" s="49" t="s">
        <v>133</v>
      </c>
      <c r="AB169" s="49"/>
      <c r="AC169" s="49"/>
      <c r="AD169" s="49"/>
      <c r="AE169" s="49"/>
      <c r="AF169" s="49" t="s">
        <v>134</v>
      </c>
      <c r="AG169" s="49"/>
      <c r="AH169" s="49"/>
      <c r="AI169" s="49"/>
      <c r="AJ169" s="49" t="s">
        <v>133</v>
      </c>
      <c r="AK169" s="49"/>
      <c r="AL169" s="49"/>
      <c r="AM169" s="49"/>
      <c r="AN169" s="49"/>
      <c r="AO169" s="49" t="s">
        <v>134</v>
      </c>
      <c r="AP169" s="49"/>
      <c r="AQ169" s="49"/>
      <c r="AR169" s="49"/>
      <c r="AS169" s="49" t="s">
        <v>133</v>
      </c>
      <c r="AT169" s="49"/>
      <c r="AU169" s="49"/>
      <c r="AV169" s="49"/>
      <c r="AW169" s="49"/>
      <c r="AX169" s="49" t="s">
        <v>134</v>
      </c>
      <c r="AY169" s="49"/>
      <c r="AZ169" s="49"/>
      <c r="BA169" s="49"/>
      <c r="BB169" s="49" t="s">
        <v>133</v>
      </c>
      <c r="BC169" s="49"/>
      <c r="BD169" s="49"/>
      <c r="BE169" s="49"/>
      <c r="BF169" s="49"/>
      <c r="BG169" s="49" t="s">
        <v>134</v>
      </c>
      <c r="BH169" s="49"/>
      <c r="BI169" s="49"/>
      <c r="BJ169" s="49"/>
      <c r="BK169" s="49" t="s">
        <v>133</v>
      </c>
      <c r="BL169" s="49"/>
      <c r="BM169" s="49"/>
      <c r="BN169" s="49"/>
      <c r="BO169" s="49"/>
      <c r="BP169" s="49" t="s">
        <v>134</v>
      </c>
      <c r="BQ169" s="49"/>
      <c r="BR169" s="49"/>
      <c r="BS169" s="49"/>
    </row>
    <row r="170" spans="1:79" ht="15" customHeight="1" x14ac:dyDescent="0.2">
      <c r="A170" s="36">
        <v>1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0">
        <v>2</v>
      </c>
      <c r="O170" s="31"/>
      <c r="P170" s="31"/>
      <c r="Q170" s="31"/>
      <c r="R170" s="31"/>
      <c r="S170" s="31"/>
      <c r="T170" s="31"/>
      <c r="U170" s="32"/>
      <c r="V170" s="36">
        <v>3</v>
      </c>
      <c r="W170" s="36"/>
      <c r="X170" s="36"/>
      <c r="Y170" s="36"/>
      <c r="Z170" s="36"/>
      <c r="AA170" s="36">
        <v>4</v>
      </c>
      <c r="AB170" s="36"/>
      <c r="AC170" s="36"/>
      <c r="AD170" s="36"/>
      <c r="AE170" s="36"/>
      <c r="AF170" s="36">
        <v>5</v>
      </c>
      <c r="AG170" s="36"/>
      <c r="AH170" s="36"/>
      <c r="AI170" s="36"/>
      <c r="AJ170" s="36">
        <v>6</v>
      </c>
      <c r="AK170" s="36"/>
      <c r="AL170" s="36"/>
      <c r="AM170" s="36"/>
      <c r="AN170" s="36"/>
      <c r="AO170" s="36">
        <v>7</v>
      </c>
      <c r="AP170" s="36"/>
      <c r="AQ170" s="36"/>
      <c r="AR170" s="36"/>
      <c r="AS170" s="36">
        <v>8</v>
      </c>
      <c r="AT170" s="36"/>
      <c r="AU170" s="36"/>
      <c r="AV170" s="36"/>
      <c r="AW170" s="36"/>
      <c r="AX170" s="36">
        <v>9</v>
      </c>
      <c r="AY170" s="36"/>
      <c r="AZ170" s="36"/>
      <c r="BA170" s="36"/>
      <c r="BB170" s="36">
        <v>10</v>
      </c>
      <c r="BC170" s="36"/>
      <c r="BD170" s="36"/>
      <c r="BE170" s="36"/>
      <c r="BF170" s="36"/>
      <c r="BG170" s="36">
        <v>11</v>
      </c>
      <c r="BH170" s="36"/>
      <c r="BI170" s="36"/>
      <c r="BJ170" s="36"/>
      <c r="BK170" s="36">
        <v>12</v>
      </c>
      <c r="BL170" s="36"/>
      <c r="BM170" s="36"/>
      <c r="BN170" s="36"/>
      <c r="BO170" s="36"/>
      <c r="BP170" s="36">
        <v>13</v>
      </c>
      <c r="BQ170" s="36"/>
      <c r="BR170" s="36"/>
      <c r="BS170" s="36"/>
    </row>
    <row r="171" spans="1:79" s="1" customFormat="1" ht="12" hidden="1" customHeight="1" x14ac:dyDescent="0.2">
      <c r="A171" s="73" t="s">
        <v>146</v>
      </c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38" t="s">
        <v>131</v>
      </c>
      <c r="O171" s="38"/>
      <c r="P171" s="38"/>
      <c r="Q171" s="38"/>
      <c r="R171" s="38"/>
      <c r="S171" s="38"/>
      <c r="T171" s="38"/>
      <c r="U171" s="38"/>
      <c r="V171" s="38" t="s">
        <v>132</v>
      </c>
      <c r="W171" s="38"/>
      <c r="X171" s="38"/>
      <c r="Y171" s="38"/>
      <c r="Z171" s="38"/>
      <c r="AA171" s="37" t="s">
        <v>65</v>
      </c>
      <c r="AB171" s="37"/>
      <c r="AC171" s="37"/>
      <c r="AD171" s="37"/>
      <c r="AE171" s="37"/>
      <c r="AF171" s="37" t="s">
        <v>66</v>
      </c>
      <c r="AG171" s="37"/>
      <c r="AH171" s="37"/>
      <c r="AI171" s="37"/>
      <c r="AJ171" s="37" t="s">
        <v>67</v>
      </c>
      <c r="AK171" s="37"/>
      <c r="AL171" s="37"/>
      <c r="AM171" s="37"/>
      <c r="AN171" s="37"/>
      <c r="AO171" s="37" t="s">
        <v>68</v>
      </c>
      <c r="AP171" s="37"/>
      <c r="AQ171" s="37"/>
      <c r="AR171" s="37"/>
      <c r="AS171" s="37" t="s">
        <v>58</v>
      </c>
      <c r="AT171" s="37"/>
      <c r="AU171" s="37"/>
      <c r="AV171" s="37"/>
      <c r="AW171" s="37"/>
      <c r="AX171" s="37" t="s">
        <v>59</v>
      </c>
      <c r="AY171" s="37"/>
      <c r="AZ171" s="37"/>
      <c r="BA171" s="37"/>
      <c r="BB171" s="37" t="s">
        <v>60</v>
      </c>
      <c r="BC171" s="37"/>
      <c r="BD171" s="37"/>
      <c r="BE171" s="37"/>
      <c r="BF171" s="37"/>
      <c r="BG171" s="37" t="s">
        <v>61</v>
      </c>
      <c r="BH171" s="37"/>
      <c r="BI171" s="37"/>
      <c r="BJ171" s="37"/>
      <c r="BK171" s="37" t="s">
        <v>62</v>
      </c>
      <c r="BL171" s="37"/>
      <c r="BM171" s="37"/>
      <c r="BN171" s="37"/>
      <c r="BO171" s="37"/>
      <c r="BP171" s="37" t="s">
        <v>63</v>
      </c>
      <c r="BQ171" s="37"/>
      <c r="BR171" s="37"/>
      <c r="BS171" s="37"/>
      <c r="CA171" s="1" t="s">
        <v>48</v>
      </c>
    </row>
    <row r="172" spans="1:79" s="6" customFormat="1" ht="12.75" customHeight="1" x14ac:dyDescent="0.2">
      <c r="A172" s="120" t="s">
        <v>147</v>
      </c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87"/>
      <c r="O172" s="85"/>
      <c r="P172" s="85"/>
      <c r="Q172" s="85"/>
      <c r="R172" s="85"/>
      <c r="S172" s="85"/>
      <c r="T172" s="85"/>
      <c r="U172" s="86"/>
      <c r="V172" s="121"/>
      <c r="W172" s="121"/>
      <c r="X172" s="121"/>
      <c r="Y172" s="121"/>
      <c r="Z172" s="121"/>
      <c r="AA172" s="121"/>
      <c r="AB172" s="121"/>
      <c r="AC172" s="121"/>
      <c r="AD172" s="121"/>
      <c r="AE172" s="121"/>
      <c r="AF172" s="121"/>
      <c r="AG172" s="121"/>
      <c r="AH172" s="121"/>
      <c r="AI172" s="121"/>
      <c r="AJ172" s="121"/>
      <c r="AK172" s="121"/>
      <c r="AL172" s="121"/>
      <c r="AM172" s="121"/>
      <c r="AN172" s="121"/>
      <c r="AO172" s="121"/>
      <c r="AP172" s="121"/>
      <c r="AQ172" s="121"/>
      <c r="AR172" s="121"/>
      <c r="AS172" s="121"/>
      <c r="AT172" s="121"/>
      <c r="AU172" s="121"/>
      <c r="AV172" s="121"/>
      <c r="AW172" s="121"/>
      <c r="AX172" s="121"/>
      <c r="AY172" s="121"/>
      <c r="AZ172" s="121"/>
      <c r="BA172" s="121"/>
      <c r="BB172" s="121"/>
      <c r="BC172" s="121"/>
      <c r="BD172" s="121"/>
      <c r="BE172" s="121"/>
      <c r="BF172" s="121"/>
      <c r="BG172" s="121"/>
      <c r="BH172" s="121"/>
      <c r="BI172" s="121"/>
      <c r="BJ172" s="121"/>
      <c r="BK172" s="121"/>
      <c r="BL172" s="121"/>
      <c r="BM172" s="121"/>
      <c r="BN172" s="121"/>
      <c r="BO172" s="121"/>
      <c r="BP172" s="122"/>
      <c r="BQ172" s="123"/>
      <c r="BR172" s="123"/>
      <c r="BS172" s="124"/>
      <c r="CA172" s="6" t="s">
        <v>49</v>
      </c>
    </row>
    <row r="175" spans="1:79" ht="35.25" customHeight="1" x14ac:dyDescent="0.2">
      <c r="A175" s="42" t="s">
        <v>243</v>
      </c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</row>
    <row r="176" spans="1:79" ht="45" customHeight="1" x14ac:dyDescent="0.2">
      <c r="A176" s="125" t="s">
        <v>199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26"/>
      <c r="AF176" s="126"/>
      <c r="AG176" s="126"/>
      <c r="AH176" s="126"/>
      <c r="AI176" s="126"/>
      <c r="AJ176" s="126"/>
      <c r="AK176" s="126"/>
      <c r="AL176" s="126"/>
      <c r="AM176" s="126"/>
      <c r="AN176" s="126"/>
      <c r="AO176" s="126"/>
      <c r="AP176" s="126"/>
      <c r="AQ176" s="126"/>
      <c r="AR176" s="126"/>
      <c r="AS176" s="126"/>
      <c r="AT176" s="126"/>
      <c r="AU176" s="126"/>
      <c r="AV176" s="126"/>
      <c r="AW176" s="126"/>
      <c r="AX176" s="126"/>
      <c r="AY176" s="126"/>
      <c r="AZ176" s="126"/>
      <c r="BA176" s="126"/>
      <c r="BB176" s="126"/>
      <c r="BC176" s="126"/>
      <c r="BD176" s="126"/>
      <c r="BE176" s="126"/>
      <c r="BF176" s="126"/>
      <c r="BG176" s="126"/>
      <c r="BH176" s="126"/>
      <c r="BI176" s="126"/>
      <c r="BJ176" s="126"/>
      <c r="BK176" s="126"/>
      <c r="BL176" s="126"/>
    </row>
    <row r="177" spans="1:79" ht="1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</row>
    <row r="179" spans="1:79" ht="28.5" customHeight="1" x14ac:dyDescent="0.2">
      <c r="A179" s="39" t="s">
        <v>227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</row>
    <row r="180" spans="1:79" ht="14.25" customHeight="1" x14ac:dyDescent="0.2">
      <c r="A180" s="42" t="s">
        <v>210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</row>
    <row r="181" spans="1:79" ht="15" customHeight="1" x14ac:dyDescent="0.2">
      <c r="A181" s="40" t="s">
        <v>208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</row>
    <row r="182" spans="1:79" ht="42.95" customHeight="1" x14ac:dyDescent="0.2">
      <c r="A182" s="49" t="s">
        <v>135</v>
      </c>
      <c r="B182" s="49"/>
      <c r="C182" s="49"/>
      <c r="D182" s="49"/>
      <c r="E182" s="49"/>
      <c r="F182" s="49"/>
      <c r="G182" s="36" t="s">
        <v>19</v>
      </c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 t="s">
        <v>15</v>
      </c>
      <c r="U182" s="36"/>
      <c r="V182" s="36"/>
      <c r="W182" s="36"/>
      <c r="X182" s="36"/>
      <c r="Y182" s="36"/>
      <c r="Z182" s="36" t="s">
        <v>14</v>
      </c>
      <c r="AA182" s="36"/>
      <c r="AB182" s="36"/>
      <c r="AC182" s="36"/>
      <c r="AD182" s="36"/>
      <c r="AE182" s="36" t="s">
        <v>136</v>
      </c>
      <c r="AF182" s="36"/>
      <c r="AG182" s="36"/>
      <c r="AH182" s="36"/>
      <c r="AI182" s="36"/>
      <c r="AJ182" s="36"/>
      <c r="AK182" s="36" t="s">
        <v>137</v>
      </c>
      <c r="AL182" s="36"/>
      <c r="AM182" s="36"/>
      <c r="AN182" s="36"/>
      <c r="AO182" s="36"/>
      <c r="AP182" s="36"/>
      <c r="AQ182" s="36" t="s">
        <v>138</v>
      </c>
      <c r="AR182" s="36"/>
      <c r="AS182" s="36"/>
      <c r="AT182" s="36"/>
      <c r="AU182" s="36"/>
      <c r="AV182" s="36"/>
      <c r="AW182" s="36" t="s">
        <v>98</v>
      </c>
      <c r="AX182" s="36"/>
      <c r="AY182" s="36"/>
      <c r="AZ182" s="36"/>
      <c r="BA182" s="36"/>
      <c r="BB182" s="36"/>
      <c r="BC182" s="36"/>
      <c r="BD182" s="36"/>
      <c r="BE182" s="36"/>
      <c r="BF182" s="36"/>
      <c r="BG182" s="36" t="s">
        <v>139</v>
      </c>
      <c r="BH182" s="36"/>
      <c r="BI182" s="36"/>
      <c r="BJ182" s="36"/>
      <c r="BK182" s="36"/>
      <c r="BL182" s="36"/>
    </row>
    <row r="183" spans="1:79" ht="39.950000000000003" customHeight="1" x14ac:dyDescent="0.2">
      <c r="A183" s="49"/>
      <c r="B183" s="49"/>
      <c r="C183" s="49"/>
      <c r="D183" s="49"/>
      <c r="E183" s="49"/>
      <c r="F183" s="49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 t="s">
        <v>17</v>
      </c>
      <c r="AX183" s="36"/>
      <c r="AY183" s="36"/>
      <c r="AZ183" s="36"/>
      <c r="BA183" s="36"/>
      <c r="BB183" s="36" t="s">
        <v>16</v>
      </c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</row>
    <row r="184" spans="1:79" ht="15" customHeight="1" x14ac:dyDescent="0.2">
      <c r="A184" s="36">
        <v>1</v>
      </c>
      <c r="B184" s="36"/>
      <c r="C184" s="36"/>
      <c r="D184" s="36"/>
      <c r="E184" s="36"/>
      <c r="F184" s="36"/>
      <c r="G184" s="36">
        <v>2</v>
      </c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>
        <v>3</v>
      </c>
      <c r="U184" s="36"/>
      <c r="V184" s="36"/>
      <c r="W184" s="36"/>
      <c r="X184" s="36"/>
      <c r="Y184" s="36"/>
      <c r="Z184" s="36">
        <v>4</v>
      </c>
      <c r="AA184" s="36"/>
      <c r="AB184" s="36"/>
      <c r="AC184" s="36"/>
      <c r="AD184" s="36"/>
      <c r="AE184" s="36">
        <v>5</v>
      </c>
      <c r="AF184" s="36"/>
      <c r="AG184" s="36"/>
      <c r="AH184" s="36"/>
      <c r="AI184" s="36"/>
      <c r="AJ184" s="36"/>
      <c r="AK184" s="36">
        <v>6</v>
      </c>
      <c r="AL184" s="36"/>
      <c r="AM184" s="36"/>
      <c r="AN184" s="36"/>
      <c r="AO184" s="36"/>
      <c r="AP184" s="36"/>
      <c r="AQ184" s="36">
        <v>7</v>
      </c>
      <c r="AR184" s="36"/>
      <c r="AS184" s="36"/>
      <c r="AT184" s="36"/>
      <c r="AU184" s="36"/>
      <c r="AV184" s="36"/>
      <c r="AW184" s="36">
        <v>8</v>
      </c>
      <c r="AX184" s="36"/>
      <c r="AY184" s="36"/>
      <c r="AZ184" s="36"/>
      <c r="BA184" s="36"/>
      <c r="BB184" s="36">
        <v>9</v>
      </c>
      <c r="BC184" s="36"/>
      <c r="BD184" s="36"/>
      <c r="BE184" s="36"/>
      <c r="BF184" s="36"/>
      <c r="BG184" s="36">
        <v>10</v>
      </c>
      <c r="BH184" s="36"/>
      <c r="BI184" s="36"/>
      <c r="BJ184" s="36"/>
      <c r="BK184" s="36"/>
      <c r="BL184" s="36"/>
    </row>
    <row r="185" spans="1:79" s="1" customFormat="1" ht="12" hidden="1" customHeight="1" x14ac:dyDescent="0.2">
      <c r="A185" s="38" t="s">
        <v>64</v>
      </c>
      <c r="B185" s="38"/>
      <c r="C185" s="38"/>
      <c r="D185" s="38"/>
      <c r="E185" s="38"/>
      <c r="F185" s="38"/>
      <c r="G185" s="73" t="s">
        <v>57</v>
      </c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37" t="s">
        <v>80</v>
      </c>
      <c r="U185" s="37"/>
      <c r="V185" s="37"/>
      <c r="W185" s="37"/>
      <c r="X185" s="37"/>
      <c r="Y185" s="37"/>
      <c r="Z185" s="37" t="s">
        <v>81</v>
      </c>
      <c r="AA185" s="37"/>
      <c r="AB185" s="37"/>
      <c r="AC185" s="37"/>
      <c r="AD185" s="37"/>
      <c r="AE185" s="37" t="s">
        <v>82</v>
      </c>
      <c r="AF185" s="37"/>
      <c r="AG185" s="37"/>
      <c r="AH185" s="37"/>
      <c r="AI185" s="37"/>
      <c r="AJ185" s="37"/>
      <c r="AK185" s="37" t="s">
        <v>83</v>
      </c>
      <c r="AL185" s="37"/>
      <c r="AM185" s="37"/>
      <c r="AN185" s="37"/>
      <c r="AO185" s="37"/>
      <c r="AP185" s="37"/>
      <c r="AQ185" s="74" t="s">
        <v>99</v>
      </c>
      <c r="AR185" s="37"/>
      <c r="AS185" s="37"/>
      <c r="AT185" s="37"/>
      <c r="AU185" s="37"/>
      <c r="AV185" s="37"/>
      <c r="AW185" s="37" t="s">
        <v>84</v>
      </c>
      <c r="AX185" s="37"/>
      <c r="AY185" s="37"/>
      <c r="AZ185" s="37"/>
      <c r="BA185" s="37"/>
      <c r="BB185" s="37" t="s">
        <v>85</v>
      </c>
      <c r="BC185" s="37"/>
      <c r="BD185" s="37"/>
      <c r="BE185" s="37"/>
      <c r="BF185" s="37"/>
      <c r="BG185" s="74" t="s">
        <v>100</v>
      </c>
      <c r="BH185" s="37"/>
      <c r="BI185" s="37"/>
      <c r="BJ185" s="37"/>
      <c r="BK185" s="37"/>
      <c r="BL185" s="37"/>
      <c r="CA185" s="1" t="s">
        <v>50</v>
      </c>
    </row>
    <row r="186" spans="1:79" s="6" customFormat="1" ht="12.75" customHeight="1" x14ac:dyDescent="0.2">
      <c r="A186" s="88"/>
      <c r="B186" s="88"/>
      <c r="C186" s="88"/>
      <c r="D186" s="88"/>
      <c r="E186" s="88"/>
      <c r="F186" s="88"/>
      <c r="G186" s="120" t="s">
        <v>147</v>
      </c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  <c r="AK186" s="116"/>
      <c r="AL186" s="116"/>
      <c r="AM186" s="116"/>
      <c r="AN186" s="116"/>
      <c r="AO186" s="116"/>
      <c r="AP186" s="116"/>
      <c r="AQ186" s="116">
        <f>IF(ISNUMBER(AK186),AK186,0)-IF(ISNUMBER(AE186),AE186,0)</f>
        <v>0</v>
      </c>
      <c r="AR186" s="116"/>
      <c r="AS186" s="116"/>
      <c r="AT186" s="116"/>
      <c r="AU186" s="116"/>
      <c r="AV186" s="116"/>
      <c r="AW186" s="116"/>
      <c r="AX186" s="116"/>
      <c r="AY186" s="116"/>
      <c r="AZ186" s="116"/>
      <c r="BA186" s="116"/>
      <c r="BB186" s="116"/>
      <c r="BC186" s="116"/>
      <c r="BD186" s="116"/>
      <c r="BE186" s="116"/>
      <c r="BF186" s="116"/>
      <c r="BG186" s="116">
        <f>IF(ISNUMBER(Z186),Z186,0)+IF(ISNUMBER(AK186),AK186,0)</f>
        <v>0</v>
      </c>
      <c r="BH186" s="116"/>
      <c r="BI186" s="116"/>
      <c r="BJ186" s="116"/>
      <c r="BK186" s="116"/>
      <c r="BL186" s="116"/>
      <c r="CA186" s="6" t="s">
        <v>51</v>
      </c>
    </row>
    <row r="188" spans="1:79" ht="14.25" customHeight="1" x14ac:dyDescent="0.2">
      <c r="A188" s="42" t="s">
        <v>228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</row>
    <row r="189" spans="1:79" ht="15" customHeight="1" x14ac:dyDescent="0.2">
      <c r="A189" s="40" t="s">
        <v>208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</row>
    <row r="190" spans="1:79" ht="18" customHeight="1" x14ac:dyDescent="0.2">
      <c r="A190" s="36" t="s">
        <v>135</v>
      </c>
      <c r="B190" s="36"/>
      <c r="C190" s="36"/>
      <c r="D190" s="36"/>
      <c r="E190" s="36"/>
      <c r="F190" s="36"/>
      <c r="G190" s="36" t="s">
        <v>19</v>
      </c>
      <c r="H190" s="36"/>
      <c r="I190" s="36"/>
      <c r="J190" s="36"/>
      <c r="K190" s="36"/>
      <c r="L190" s="36"/>
      <c r="M190" s="36"/>
      <c r="N190" s="36"/>
      <c r="O190" s="36"/>
      <c r="P190" s="36"/>
      <c r="Q190" s="36" t="s">
        <v>214</v>
      </c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 t="s">
        <v>225</v>
      </c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</row>
    <row r="191" spans="1:79" ht="42.95" customHeight="1" x14ac:dyDescent="0.2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 t="s">
        <v>140</v>
      </c>
      <c r="R191" s="36"/>
      <c r="S191" s="36"/>
      <c r="T191" s="36"/>
      <c r="U191" s="36"/>
      <c r="V191" s="49" t="s">
        <v>141</v>
      </c>
      <c r="W191" s="49"/>
      <c r="X191" s="49"/>
      <c r="Y191" s="49"/>
      <c r="Z191" s="36" t="s">
        <v>142</v>
      </c>
      <c r="AA191" s="36"/>
      <c r="AB191" s="36"/>
      <c r="AC191" s="36"/>
      <c r="AD191" s="36"/>
      <c r="AE191" s="36"/>
      <c r="AF191" s="36"/>
      <c r="AG191" s="36"/>
      <c r="AH191" s="36"/>
      <c r="AI191" s="36"/>
      <c r="AJ191" s="36" t="s">
        <v>143</v>
      </c>
      <c r="AK191" s="36"/>
      <c r="AL191" s="36"/>
      <c r="AM191" s="36"/>
      <c r="AN191" s="36"/>
      <c r="AO191" s="36" t="s">
        <v>20</v>
      </c>
      <c r="AP191" s="36"/>
      <c r="AQ191" s="36"/>
      <c r="AR191" s="36"/>
      <c r="AS191" s="36"/>
      <c r="AT191" s="49" t="s">
        <v>144</v>
      </c>
      <c r="AU191" s="49"/>
      <c r="AV191" s="49"/>
      <c r="AW191" s="49"/>
      <c r="AX191" s="36" t="s">
        <v>142</v>
      </c>
      <c r="AY191" s="36"/>
      <c r="AZ191" s="36"/>
      <c r="BA191" s="36"/>
      <c r="BB191" s="36"/>
      <c r="BC191" s="36"/>
      <c r="BD191" s="36"/>
      <c r="BE191" s="36"/>
      <c r="BF191" s="36"/>
      <c r="BG191" s="36"/>
      <c r="BH191" s="36" t="s">
        <v>145</v>
      </c>
      <c r="BI191" s="36"/>
      <c r="BJ191" s="36"/>
      <c r="BK191" s="36"/>
      <c r="BL191" s="36"/>
    </row>
    <row r="192" spans="1:79" ht="63" customHeight="1" x14ac:dyDescent="0.2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49"/>
      <c r="W192" s="49"/>
      <c r="X192" s="49"/>
      <c r="Y192" s="49"/>
      <c r="Z192" s="36" t="s">
        <v>17</v>
      </c>
      <c r="AA192" s="36"/>
      <c r="AB192" s="36"/>
      <c r="AC192" s="36"/>
      <c r="AD192" s="36"/>
      <c r="AE192" s="36" t="s">
        <v>16</v>
      </c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49"/>
      <c r="AU192" s="49"/>
      <c r="AV192" s="49"/>
      <c r="AW192" s="49"/>
      <c r="AX192" s="36" t="s">
        <v>17</v>
      </c>
      <c r="AY192" s="36"/>
      <c r="AZ192" s="36"/>
      <c r="BA192" s="36"/>
      <c r="BB192" s="36"/>
      <c r="BC192" s="36" t="s">
        <v>16</v>
      </c>
      <c r="BD192" s="36"/>
      <c r="BE192" s="36"/>
      <c r="BF192" s="36"/>
      <c r="BG192" s="36"/>
      <c r="BH192" s="36"/>
      <c r="BI192" s="36"/>
      <c r="BJ192" s="36"/>
      <c r="BK192" s="36"/>
      <c r="BL192" s="36"/>
    </row>
    <row r="193" spans="1:79" ht="15" customHeight="1" x14ac:dyDescent="0.2">
      <c r="A193" s="36">
        <v>1</v>
      </c>
      <c r="B193" s="36"/>
      <c r="C193" s="36"/>
      <c r="D193" s="36"/>
      <c r="E193" s="36"/>
      <c r="F193" s="36"/>
      <c r="G193" s="36">
        <v>2</v>
      </c>
      <c r="H193" s="36"/>
      <c r="I193" s="36"/>
      <c r="J193" s="36"/>
      <c r="K193" s="36"/>
      <c r="L193" s="36"/>
      <c r="M193" s="36"/>
      <c r="N193" s="36"/>
      <c r="O193" s="36"/>
      <c r="P193" s="36"/>
      <c r="Q193" s="36">
        <v>3</v>
      </c>
      <c r="R193" s="36"/>
      <c r="S193" s="36"/>
      <c r="T193" s="36"/>
      <c r="U193" s="36"/>
      <c r="V193" s="36">
        <v>4</v>
      </c>
      <c r="W193" s="36"/>
      <c r="X193" s="36"/>
      <c r="Y193" s="36"/>
      <c r="Z193" s="36">
        <v>5</v>
      </c>
      <c r="AA193" s="36"/>
      <c r="AB193" s="36"/>
      <c r="AC193" s="36"/>
      <c r="AD193" s="36"/>
      <c r="AE193" s="36">
        <v>6</v>
      </c>
      <c r="AF193" s="36"/>
      <c r="AG193" s="36"/>
      <c r="AH193" s="36"/>
      <c r="AI193" s="36"/>
      <c r="AJ193" s="36">
        <v>7</v>
      </c>
      <c r="AK193" s="36"/>
      <c r="AL193" s="36"/>
      <c r="AM193" s="36"/>
      <c r="AN193" s="36"/>
      <c r="AO193" s="36">
        <v>8</v>
      </c>
      <c r="AP193" s="36"/>
      <c r="AQ193" s="36"/>
      <c r="AR193" s="36"/>
      <c r="AS193" s="36"/>
      <c r="AT193" s="36">
        <v>9</v>
      </c>
      <c r="AU193" s="36"/>
      <c r="AV193" s="36"/>
      <c r="AW193" s="36"/>
      <c r="AX193" s="36">
        <v>10</v>
      </c>
      <c r="AY193" s="36"/>
      <c r="AZ193" s="36"/>
      <c r="BA193" s="36"/>
      <c r="BB193" s="36"/>
      <c r="BC193" s="36">
        <v>11</v>
      </c>
      <c r="BD193" s="36"/>
      <c r="BE193" s="36"/>
      <c r="BF193" s="36"/>
      <c r="BG193" s="36"/>
      <c r="BH193" s="36">
        <v>12</v>
      </c>
      <c r="BI193" s="36"/>
      <c r="BJ193" s="36"/>
      <c r="BK193" s="36"/>
      <c r="BL193" s="36"/>
    </row>
    <row r="194" spans="1:79" s="1" customFormat="1" ht="12" hidden="1" customHeight="1" x14ac:dyDescent="0.2">
      <c r="A194" s="38" t="s">
        <v>64</v>
      </c>
      <c r="B194" s="38"/>
      <c r="C194" s="38"/>
      <c r="D194" s="38"/>
      <c r="E194" s="38"/>
      <c r="F194" s="38"/>
      <c r="G194" s="73" t="s">
        <v>57</v>
      </c>
      <c r="H194" s="73"/>
      <c r="I194" s="73"/>
      <c r="J194" s="73"/>
      <c r="K194" s="73"/>
      <c r="L194" s="73"/>
      <c r="M194" s="73"/>
      <c r="N194" s="73"/>
      <c r="O194" s="73"/>
      <c r="P194" s="73"/>
      <c r="Q194" s="37" t="s">
        <v>80</v>
      </c>
      <c r="R194" s="37"/>
      <c r="S194" s="37"/>
      <c r="T194" s="37"/>
      <c r="U194" s="37"/>
      <c r="V194" s="37" t="s">
        <v>81</v>
      </c>
      <c r="W194" s="37"/>
      <c r="X194" s="37"/>
      <c r="Y194" s="37"/>
      <c r="Z194" s="37" t="s">
        <v>82</v>
      </c>
      <c r="AA194" s="37"/>
      <c r="AB194" s="37"/>
      <c r="AC194" s="37"/>
      <c r="AD194" s="37"/>
      <c r="AE194" s="37" t="s">
        <v>83</v>
      </c>
      <c r="AF194" s="37"/>
      <c r="AG194" s="37"/>
      <c r="AH194" s="37"/>
      <c r="AI194" s="37"/>
      <c r="AJ194" s="74" t="s">
        <v>101</v>
      </c>
      <c r="AK194" s="37"/>
      <c r="AL194" s="37"/>
      <c r="AM194" s="37"/>
      <c r="AN194" s="37"/>
      <c r="AO194" s="37" t="s">
        <v>84</v>
      </c>
      <c r="AP194" s="37"/>
      <c r="AQ194" s="37"/>
      <c r="AR194" s="37"/>
      <c r="AS194" s="37"/>
      <c r="AT194" s="74" t="s">
        <v>102</v>
      </c>
      <c r="AU194" s="37"/>
      <c r="AV194" s="37"/>
      <c r="AW194" s="37"/>
      <c r="AX194" s="37" t="s">
        <v>85</v>
      </c>
      <c r="AY194" s="37"/>
      <c r="AZ194" s="37"/>
      <c r="BA194" s="37"/>
      <c r="BB194" s="37"/>
      <c r="BC194" s="37" t="s">
        <v>86</v>
      </c>
      <c r="BD194" s="37"/>
      <c r="BE194" s="37"/>
      <c r="BF194" s="37"/>
      <c r="BG194" s="37"/>
      <c r="BH194" s="74" t="s">
        <v>101</v>
      </c>
      <c r="BI194" s="37"/>
      <c r="BJ194" s="37"/>
      <c r="BK194" s="37"/>
      <c r="BL194" s="37"/>
      <c r="CA194" s="1" t="s">
        <v>52</v>
      </c>
    </row>
    <row r="195" spans="1:79" s="6" customFormat="1" ht="12.75" customHeight="1" x14ac:dyDescent="0.2">
      <c r="A195" s="88"/>
      <c r="B195" s="88"/>
      <c r="C195" s="88"/>
      <c r="D195" s="88"/>
      <c r="E195" s="88"/>
      <c r="F195" s="88"/>
      <c r="G195" s="120" t="s">
        <v>147</v>
      </c>
      <c r="H195" s="120"/>
      <c r="I195" s="120"/>
      <c r="J195" s="120"/>
      <c r="K195" s="120"/>
      <c r="L195" s="120"/>
      <c r="M195" s="120"/>
      <c r="N195" s="120"/>
      <c r="O195" s="120"/>
      <c r="P195" s="120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>
        <f>IF(ISNUMBER(Q195),Q195,0)-IF(ISNUMBER(Z195),Z195,0)</f>
        <v>0</v>
      </c>
      <c r="AK195" s="116"/>
      <c r="AL195" s="116"/>
      <c r="AM195" s="116"/>
      <c r="AN195" s="116"/>
      <c r="AO195" s="116"/>
      <c r="AP195" s="116"/>
      <c r="AQ195" s="116"/>
      <c r="AR195" s="116"/>
      <c r="AS195" s="116"/>
      <c r="AT195" s="116">
        <f>IF(ISNUMBER(V195),V195,0)-IF(ISNUMBER(Z195),Z195,0)-IF(ISNUMBER(AE195),AE195,0)</f>
        <v>0</v>
      </c>
      <c r="AU195" s="116"/>
      <c r="AV195" s="116"/>
      <c r="AW195" s="116"/>
      <c r="AX195" s="116"/>
      <c r="AY195" s="116"/>
      <c r="AZ195" s="116"/>
      <c r="BA195" s="116"/>
      <c r="BB195" s="116"/>
      <c r="BC195" s="116"/>
      <c r="BD195" s="116"/>
      <c r="BE195" s="116"/>
      <c r="BF195" s="116"/>
      <c r="BG195" s="116"/>
      <c r="BH195" s="116">
        <f>IF(ISNUMBER(AO195),AO195,0)-IF(ISNUMBER(AX195),AX195,0)</f>
        <v>0</v>
      </c>
      <c r="BI195" s="116"/>
      <c r="BJ195" s="116"/>
      <c r="BK195" s="116"/>
      <c r="BL195" s="116"/>
      <c r="CA195" s="6" t="s">
        <v>53</v>
      </c>
    </row>
    <row r="197" spans="1:79" ht="14.25" customHeight="1" x14ac:dyDescent="0.2">
      <c r="A197" s="42" t="s">
        <v>215</v>
      </c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</row>
    <row r="198" spans="1:79" ht="15" customHeight="1" x14ac:dyDescent="0.2">
      <c r="A198" s="40" t="s">
        <v>208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</row>
    <row r="199" spans="1:79" ht="42.95" customHeight="1" x14ac:dyDescent="0.2">
      <c r="A199" s="49" t="s">
        <v>135</v>
      </c>
      <c r="B199" s="49"/>
      <c r="C199" s="49"/>
      <c r="D199" s="49"/>
      <c r="E199" s="49"/>
      <c r="F199" s="49"/>
      <c r="G199" s="36" t="s">
        <v>19</v>
      </c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 t="s">
        <v>15</v>
      </c>
      <c r="U199" s="36"/>
      <c r="V199" s="36"/>
      <c r="W199" s="36"/>
      <c r="X199" s="36"/>
      <c r="Y199" s="36"/>
      <c r="Z199" s="36" t="s">
        <v>14</v>
      </c>
      <c r="AA199" s="36"/>
      <c r="AB199" s="36"/>
      <c r="AC199" s="36"/>
      <c r="AD199" s="36"/>
      <c r="AE199" s="36" t="s">
        <v>211</v>
      </c>
      <c r="AF199" s="36"/>
      <c r="AG199" s="36"/>
      <c r="AH199" s="36"/>
      <c r="AI199" s="36"/>
      <c r="AJ199" s="36"/>
      <c r="AK199" s="36" t="s">
        <v>216</v>
      </c>
      <c r="AL199" s="36"/>
      <c r="AM199" s="36"/>
      <c r="AN199" s="36"/>
      <c r="AO199" s="36"/>
      <c r="AP199" s="36"/>
      <c r="AQ199" s="36" t="s">
        <v>229</v>
      </c>
      <c r="AR199" s="36"/>
      <c r="AS199" s="36"/>
      <c r="AT199" s="36"/>
      <c r="AU199" s="36"/>
      <c r="AV199" s="36"/>
      <c r="AW199" s="36" t="s">
        <v>18</v>
      </c>
      <c r="AX199" s="36"/>
      <c r="AY199" s="36"/>
      <c r="AZ199" s="36"/>
      <c r="BA199" s="36"/>
      <c r="BB199" s="36"/>
      <c r="BC199" s="36"/>
      <c r="BD199" s="36"/>
      <c r="BE199" s="36" t="s">
        <v>156</v>
      </c>
      <c r="BF199" s="36"/>
      <c r="BG199" s="36"/>
      <c r="BH199" s="36"/>
      <c r="BI199" s="36"/>
      <c r="BJ199" s="36"/>
      <c r="BK199" s="36"/>
      <c r="BL199" s="36"/>
    </row>
    <row r="200" spans="1:79" ht="21.75" customHeight="1" x14ac:dyDescent="0.2">
      <c r="A200" s="49"/>
      <c r="B200" s="49"/>
      <c r="C200" s="49"/>
      <c r="D200" s="49"/>
      <c r="E200" s="49"/>
      <c r="F200" s="49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</row>
    <row r="201" spans="1:79" ht="15" customHeight="1" x14ac:dyDescent="0.2">
      <c r="A201" s="36">
        <v>1</v>
      </c>
      <c r="B201" s="36"/>
      <c r="C201" s="36"/>
      <c r="D201" s="36"/>
      <c r="E201" s="36"/>
      <c r="F201" s="36"/>
      <c r="G201" s="36">
        <v>2</v>
      </c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>
        <v>3</v>
      </c>
      <c r="U201" s="36"/>
      <c r="V201" s="36"/>
      <c r="W201" s="36"/>
      <c r="X201" s="36"/>
      <c r="Y201" s="36"/>
      <c r="Z201" s="36">
        <v>4</v>
      </c>
      <c r="AA201" s="36"/>
      <c r="AB201" s="36"/>
      <c r="AC201" s="36"/>
      <c r="AD201" s="36"/>
      <c r="AE201" s="36">
        <v>5</v>
      </c>
      <c r="AF201" s="36"/>
      <c r="AG201" s="36"/>
      <c r="AH201" s="36"/>
      <c r="AI201" s="36"/>
      <c r="AJ201" s="36"/>
      <c r="AK201" s="36">
        <v>6</v>
      </c>
      <c r="AL201" s="36"/>
      <c r="AM201" s="36"/>
      <c r="AN201" s="36"/>
      <c r="AO201" s="36"/>
      <c r="AP201" s="36"/>
      <c r="AQ201" s="36">
        <v>7</v>
      </c>
      <c r="AR201" s="36"/>
      <c r="AS201" s="36"/>
      <c r="AT201" s="36"/>
      <c r="AU201" s="36"/>
      <c r="AV201" s="36"/>
      <c r="AW201" s="38">
        <v>8</v>
      </c>
      <c r="AX201" s="38"/>
      <c r="AY201" s="38"/>
      <c r="AZ201" s="38"/>
      <c r="BA201" s="38"/>
      <c r="BB201" s="38"/>
      <c r="BC201" s="38"/>
      <c r="BD201" s="38"/>
      <c r="BE201" s="38">
        <v>9</v>
      </c>
      <c r="BF201" s="38"/>
      <c r="BG201" s="38"/>
      <c r="BH201" s="38"/>
      <c r="BI201" s="38"/>
      <c r="BJ201" s="38"/>
      <c r="BK201" s="38"/>
      <c r="BL201" s="38"/>
    </row>
    <row r="202" spans="1:79" s="1" customFormat="1" ht="18.75" hidden="1" customHeight="1" x14ac:dyDescent="0.2">
      <c r="A202" s="38" t="s">
        <v>64</v>
      </c>
      <c r="B202" s="38"/>
      <c r="C202" s="38"/>
      <c r="D202" s="38"/>
      <c r="E202" s="38"/>
      <c r="F202" s="38"/>
      <c r="G202" s="73" t="s">
        <v>57</v>
      </c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37" t="s">
        <v>80</v>
      </c>
      <c r="U202" s="37"/>
      <c r="V202" s="37"/>
      <c r="W202" s="37"/>
      <c r="X202" s="37"/>
      <c r="Y202" s="37"/>
      <c r="Z202" s="37" t="s">
        <v>81</v>
      </c>
      <c r="AA202" s="37"/>
      <c r="AB202" s="37"/>
      <c r="AC202" s="37"/>
      <c r="AD202" s="37"/>
      <c r="AE202" s="37" t="s">
        <v>82</v>
      </c>
      <c r="AF202" s="37"/>
      <c r="AG202" s="37"/>
      <c r="AH202" s="37"/>
      <c r="AI202" s="37"/>
      <c r="AJ202" s="37"/>
      <c r="AK202" s="37" t="s">
        <v>83</v>
      </c>
      <c r="AL202" s="37"/>
      <c r="AM202" s="37"/>
      <c r="AN202" s="37"/>
      <c r="AO202" s="37"/>
      <c r="AP202" s="37"/>
      <c r="AQ202" s="37" t="s">
        <v>84</v>
      </c>
      <c r="AR202" s="37"/>
      <c r="AS202" s="37"/>
      <c r="AT202" s="37"/>
      <c r="AU202" s="37"/>
      <c r="AV202" s="37"/>
      <c r="AW202" s="73" t="s">
        <v>87</v>
      </c>
      <c r="AX202" s="73"/>
      <c r="AY202" s="73"/>
      <c r="AZ202" s="73"/>
      <c r="BA202" s="73"/>
      <c r="BB202" s="73"/>
      <c r="BC202" s="73"/>
      <c r="BD202" s="73"/>
      <c r="BE202" s="73" t="s">
        <v>88</v>
      </c>
      <c r="BF202" s="73"/>
      <c r="BG202" s="73"/>
      <c r="BH202" s="73"/>
      <c r="BI202" s="73"/>
      <c r="BJ202" s="73"/>
      <c r="BK202" s="73"/>
      <c r="BL202" s="73"/>
      <c r="CA202" s="1" t="s">
        <v>54</v>
      </c>
    </row>
    <row r="203" spans="1:79" s="6" customFormat="1" ht="12.75" customHeight="1" x14ac:dyDescent="0.2">
      <c r="A203" s="88"/>
      <c r="B203" s="88"/>
      <c r="C203" s="88"/>
      <c r="D203" s="88"/>
      <c r="E203" s="88"/>
      <c r="F203" s="88"/>
      <c r="G203" s="120" t="s">
        <v>147</v>
      </c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  <c r="AG203" s="116"/>
      <c r="AH203" s="116"/>
      <c r="AI203" s="116"/>
      <c r="AJ203" s="116"/>
      <c r="AK203" s="116"/>
      <c r="AL203" s="116"/>
      <c r="AM203" s="116"/>
      <c r="AN203" s="116"/>
      <c r="AO203" s="116"/>
      <c r="AP203" s="116"/>
      <c r="AQ203" s="116"/>
      <c r="AR203" s="116"/>
      <c r="AS203" s="116"/>
      <c r="AT203" s="116"/>
      <c r="AU203" s="116"/>
      <c r="AV203" s="116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20"/>
      <c r="BK203" s="120"/>
      <c r="BL203" s="120"/>
      <c r="CA203" s="6" t="s">
        <v>55</v>
      </c>
    </row>
    <row r="205" spans="1:79" ht="14.25" customHeight="1" x14ac:dyDescent="0.2">
      <c r="A205" s="42" t="s">
        <v>217</v>
      </c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</row>
    <row r="206" spans="1:79" ht="15" customHeight="1" x14ac:dyDescent="0.2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</row>
    <row r="207" spans="1:79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</row>
    <row r="209" spans="1:64" ht="14.25" x14ac:dyDescent="0.2">
      <c r="A209" s="42" t="s">
        <v>244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</row>
    <row r="210" spans="1:64" ht="14.25" x14ac:dyDescent="0.2">
      <c r="A210" s="42" t="s">
        <v>218</v>
      </c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</row>
    <row r="211" spans="1:64" ht="15" customHeight="1" x14ac:dyDescent="0.2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</row>
    <row r="212" spans="1:64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</row>
    <row r="215" spans="1:64" ht="18.95" customHeight="1" x14ac:dyDescent="0.2">
      <c r="A215" s="129" t="s">
        <v>202</v>
      </c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126"/>
      <c r="AB215" s="22"/>
      <c r="AC215" s="22"/>
      <c r="AD215" s="22"/>
      <c r="AE215" s="22"/>
      <c r="AF215" s="22"/>
      <c r="AG215" s="22"/>
      <c r="AH215" s="25"/>
      <c r="AI215" s="25"/>
      <c r="AJ215" s="25"/>
      <c r="AK215" s="25"/>
      <c r="AL215" s="25"/>
      <c r="AM215" s="25"/>
      <c r="AN215" s="25"/>
      <c r="AO215" s="25"/>
      <c r="AP215" s="25"/>
      <c r="AQ215" s="22"/>
      <c r="AR215" s="22"/>
      <c r="AS215" s="22"/>
      <c r="AT215" s="22"/>
      <c r="AU215" s="130" t="s">
        <v>204</v>
      </c>
      <c r="AV215" s="128"/>
      <c r="AW215" s="128"/>
      <c r="AX215" s="128"/>
      <c r="AY215" s="128"/>
      <c r="AZ215" s="128"/>
      <c r="BA215" s="128"/>
      <c r="BB215" s="128"/>
      <c r="BC215" s="128"/>
      <c r="BD215" s="128"/>
      <c r="BE215" s="128"/>
      <c r="BF215" s="128"/>
    </row>
    <row r="216" spans="1:64" ht="12.75" customHeight="1" x14ac:dyDescent="0.2">
      <c r="AB216" s="23"/>
      <c r="AC216" s="23"/>
      <c r="AD216" s="23"/>
      <c r="AE216" s="23"/>
      <c r="AF216" s="23"/>
      <c r="AG216" s="23"/>
      <c r="AH216" s="27" t="s">
        <v>1</v>
      </c>
      <c r="AI216" s="27"/>
      <c r="AJ216" s="27"/>
      <c r="AK216" s="27"/>
      <c r="AL216" s="27"/>
      <c r="AM216" s="27"/>
      <c r="AN216" s="27"/>
      <c r="AO216" s="27"/>
      <c r="AP216" s="27"/>
      <c r="AQ216" s="23"/>
      <c r="AR216" s="23"/>
      <c r="AS216" s="23"/>
      <c r="AT216" s="23"/>
      <c r="AU216" s="27" t="s">
        <v>160</v>
      </c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</row>
    <row r="217" spans="1:64" ht="15" x14ac:dyDescent="0.2">
      <c r="AB217" s="23"/>
      <c r="AC217" s="23"/>
      <c r="AD217" s="23"/>
      <c r="AE217" s="23"/>
      <c r="AF217" s="23"/>
      <c r="AG217" s="23"/>
      <c r="AH217" s="24"/>
      <c r="AI217" s="24"/>
      <c r="AJ217" s="24"/>
      <c r="AK217" s="24"/>
      <c r="AL217" s="24"/>
      <c r="AM217" s="24"/>
      <c r="AN217" s="24"/>
      <c r="AO217" s="24"/>
      <c r="AP217" s="24"/>
      <c r="AQ217" s="23"/>
      <c r="AR217" s="23"/>
      <c r="AS217" s="23"/>
      <c r="AT217" s="23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</row>
    <row r="218" spans="1:64" ht="18" customHeight="1" x14ac:dyDescent="0.2">
      <c r="A218" s="129" t="s">
        <v>203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23"/>
      <c r="AC218" s="23"/>
      <c r="AD218" s="23"/>
      <c r="AE218" s="23"/>
      <c r="AF218" s="23"/>
      <c r="AG218" s="23"/>
      <c r="AH218" s="26"/>
      <c r="AI218" s="26"/>
      <c r="AJ218" s="26"/>
      <c r="AK218" s="26"/>
      <c r="AL218" s="26"/>
      <c r="AM218" s="26"/>
      <c r="AN218" s="26"/>
      <c r="AO218" s="26"/>
      <c r="AP218" s="26"/>
      <c r="AQ218" s="23"/>
      <c r="AR218" s="23"/>
      <c r="AS218" s="23"/>
      <c r="AT218" s="23"/>
      <c r="AU218" s="131" t="s">
        <v>205</v>
      </c>
      <c r="AV218" s="128"/>
      <c r="AW218" s="128"/>
      <c r="AX218" s="128"/>
      <c r="AY218" s="128"/>
      <c r="AZ218" s="128"/>
      <c r="BA218" s="128"/>
      <c r="BB218" s="128"/>
      <c r="BC218" s="128"/>
      <c r="BD218" s="128"/>
      <c r="BE218" s="128"/>
      <c r="BF218" s="128"/>
    </row>
    <row r="219" spans="1:64" ht="12" customHeight="1" x14ac:dyDescent="0.2">
      <c r="AB219" s="23"/>
      <c r="AC219" s="23"/>
      <c r="AD219" s="23"/>
      <c r="AE219" s="23"/>
      <c r="AF219" s="23"/>
      <c r="AG219" s="23"/>
      <c r="AH219" s="27" t="s">
        <v>1</v>
      </c>
      <c r="AI219" s="27"/>
      <c r="AJ219" s="27"/>
      <c r="AK219" s="27"/>
      <c r="AL219" s="27"/>
      <c r="AM219" s="27"/>
      <c r="AN219" s="27"/>
      <c r="AO219" s="27"/>
      <c r="AP219" s="27"/>
      <c r="AQ219" s="23"/>
      <c r="AR219" s="23"/>
      <c r="AS219" s="23"/>
      <c r="AT219" s="23"/>
      <c r="AU219" s="27" t="s">
        <v>160</v>
      </c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</row>
  </sheetData>
  <mergeCells count="1241">
    <mergeCell ref="AP163:AT163"/>
    <mergeCell ref="AU163:AY163"/>
    <mergeCell ref="AZ163:BD163"/>
    <mergeCell ref="AK162:AO162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162:F162"/>
    <mergeCell ref="G162:S162"/>
    <mergeCell ref="T162:Z162"/>
    <mergeCell ref="AA162:AE162"/>
    <mergeCell ref="AF162:AJ162"/>
    <mergeCell ref="BE153:BI153"/>
    <mergeCell ref="BJ153:BN153"/>
    <mergeCell ref="BO153:BS153"/>
    <mergeCell ref="BO152:BS152"/>
    <mergeCell ref="A153:F153"/>
    <mergeCell ref="G153:S153"/>
    <mergeCell ref="T153:Z153"/>
    <mergeCell ref="AA153:AE153"/>
    <mergeCell ref="AF153:AJ153"/>
    <mergeCell ref="AK153:AO153"/>
    <mergeCell ref="AP153:AT153"/>
    <mergeCell ref="AU153:AY153"/>
    <mergeCell ref="AZ153:BD153"/>
    <mergeCell ref="AK152:AO152"/>
    <mergeCell ref="AP152:AT152"/>
    <mergeCell ref="AU152:AY152"/>
    <mergeCell ref="AZ152:BD152"/>
    <mergeCell ref="BE152:BI152"/>
    <mergeCell ref="BJ152:BN152"/>
    <mergeCell ref="A152:F152"/>
    <mergeCell ref="G152:S152"/>
    <mergeCell ref="T152:Z152"/>
    <mergeCell ref="AA152:AE152"/>
    <mergeCell ref="AF152:AJ152"/>
    <mergeCell ref="AX141:AZ141"/>
    <mergeCell ref="BA141:BC141"/>
    <mergeCell ref="BD141:BF141"/>
    <mergeCell ref="BG141:BI141"/>
    <mergeCell ref="BJ141:BL141"/>
    <mergeCell ref="A141:C141"/>
    <mergeCell ref="D141:V141"/>
    <mergeCell ref="W141:Y141"/>
    <mergeCell ref="Z141:AB141"/>
    <mergeCell ref="AC141:AE141"/>
    <mergeCell ref="AF141:AH141"/>
    <mergeCell ref="AI141:AK141"/>
    <mergeCell ref="A131:T131"/>
    <mergeCell ref="U131:Y131"/>
    <mergeCell ref="Z131:AD131"/>
    <mergeCell ref="AE131:AI131"/>
    <mergeCell ref="AJ131:AN131"/>
    <mergeCell ref="AO131:AS131"/>
    <mergeCell ref="AT131:AX131"/>
    <mergeCell ref="AY131:BC131"/>
    <mergeCell ref="BD131:BH131"/>
    <mergeCell ref="BE122:BI122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0:BI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BE119:BI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V119:AE119"/>
    <mergeCell ref="AF119:AJ119"/>
    <mergeCell ref="AK119:AO119"/>
    <mergeCell ref="AP119:AT119"/>
    <mergeCell ref="AU119:AY119"/>
    <mergeCell ref="AZ119:BD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10:BI110"/>
    <mergeCell ref="BJ110:BN110"/>
    <mergeCell ref="BO110:BS110"/>
    <mergeCell ref="BT110:BX110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18:AA218"/>
    <mergeCell ref="AH218:AP218"/>
    <mergeCell ref="AU218:BF218"/>
    <mergeCell ref="AH219:AP219"/>
    <mergeCell ref="AU219:BF219"/>
    <mergeCell ref="A31:D31"/>
    <mergeCell ref="E31:T31"/>
    <mergeCell ref="U31:Y31"/>
    <mergeCell ref="Z31:AD31"/>
    <mergeCell ref="AE31:AH31"/>
    <mergeCell ref="A211:BL211"/>
    <mergeCell ref="A215:AA215"/>
    <mergeCell ref="AH215:AP215"/>
    <mergeCell ref="AU215:BF215"/>
    <mergeCell ref="AH216:AP216"/>
    <mergeCell ref="AU216:BF216"/>
    <mergeCell ref="AW203:BD203"/>
    <mergeCell ref="BE203:BL203"/>
    <mergeCell ref="A205:BL205"/>
    <mergeCell ref="A206:BL206"/>
    <mergeCell ref="A209:BL209"/>
    <mergeCell ref="A210:BL210"/>
    <mergeCell ref="AQ202:AV202"/>
    <mergeCell ref="AW202:BD202"/>
    <mergeCell ref="BE202:BL202"/>
    <mergeCell ref="A203:F203"/>
    <mergeCell ref="G203:S203"/>
    <mergeCell ref="T203:Y203"/>
    <mergeCell ref="Z203:AD203"/>
    <mergeCell ref="AE203:AJ203"/>
    <mergeCell ref="AK203:AP203"/>
    <mergeCell ref="AQ203:AV203"/>
    <mergeCell ref="A202:F202"/>
    <mergeCell ref="G202:S202"/>
    <mergeCell ref="T202:Y202"/>
    <mergeCell ref="Z202:AD202"/>
    <mergeCell ref="AE202:AJ202"/>
    <mergeCell ref="AK202:AP202"/>
    <mergeCell ref="BE199:BL200"/>
    <mergeCell ref="A201:F201"/>
    <mergeCell ref="G201:S201"/>
    <mergeCell ref="T201:Y201"/>
    <mergeCell ref="Z201:AD201"/>
    <mergeCell ref="AE201:AJ201"/>
    <mergeCell ref="AK201:AP201"/>
    <mergeCell ref="AQ201:AV201"/>
    <mergeCell ref="AW201:BD201"/>
    <mergeCell ref="BE201:BL201"/>
    <mergeCell ref="A197:BL197"/>
    <mergeCell ref="A198:BL198"/>
    <mergeCell ref="A199:F200"/>
    <mergeCell ref="G199:S200"/>
    <mergeCell ref="T199:Y200"/>
    <mergeCell ref="Z199:AD200"/>
    <mergeCell ref="AE199:AJ200"/>
    <mergeCell ref="AK199:AP200"/>
    <mergeCell ref="AQ199:AV200"/>
    <mergeCell ref="AW199:BD200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AJ194:AN194"/>
    <mergeCell ref="AO194:AS194"/>
    <mergeCell ref="AT194:AW194"/>
    <mergeCell ref="AX194:BB194"/>
    <mergeCell ref="BC194:BG194"/>
    <mergeCell ref="BH194:BL194"/>
    <mergeCell ref="A194:F194"/>
    <mergeCell ref="G194:P194"/>
    <mergeCell ref="Q194:U194"/>
    <mergeCell ref="V194:Y194"/>
    <mergeCell ref="Z194:AD194"/>
    <mergeCell ref="AE194:AI194"/>
    <mergeCell ref="AJ193:AN193"/>
    <mergeCell ref="AO193:AS193"/>
    <mergeCell ref="AT193:AW193"/>
    <mergeCell ref="AX193:BB193"/>
    <mergeCell ref="BC193:BG193"/>
    <mergeCell ref="BH193:BL193"/>
    <mergeCell ref="A193:F193"/>
    <mergeCell ref="G193:P193"/>
    <mergeCell ref="Q193:U193"/>
    <mergeCell ref="V193:Y193"/>
    <mergeCell ref="Z193:AD193"/>
    <mergeCell ref="AE193:AI193"/>
    <mergeCell ref="AT191:AW192"/>
    <mergeCell ref="AX191:BG191"/>
    <mergeCell ref="BH191:BL192"/>
    <mergeCell ref="Z192:AD192"/>
    <mergeCell ref="AE192:AI192"/>
    <mergeCell ref="AX192:BB192"/>
    <mergeCell ref="BC192:BG192"/>
    <mergeCell ref="A189:BL189"/>
    <mergeCell ref="A190:F192"/>
    <mergeCell ref="G190:P192"/>
    <mergeCell ref="Q190:AN190"/>
    <mergeCell ref="AO190:BL190"/>
    <mergeCell ref="Q191:U192"/>
    <mergeCell ref="V191:Y192"/>
    <mergeCell ref="Z191:AI191"/>
    <mergeCell ref="AJ191:AN192"/>
    <mergeCell ref="AO191:AS192"/>
    <mergeCell ref="AK186:AP186"/>
    <mergeCell ref="AQ186:AV186"/>
    <mergeCell ref="AW186:BA186"/>
    <mergeCell ref="BB186:BF186"/>
    <mergeCell ref="BG186:BL186"/>
    <mergeCell ref="A188:BL188"/>
    <mergeCell ref="AK185:AP185"/>
    <mergeCell ref="AQ185:AV185"/>
    <mergeCell ref="AW185:BA185"/>
    <mergeCell ref="BB185:BF185"/>
    <mergeCell ref="BG185:BL185"/>
    <mergeCell ref="A186:F186"/>
    <mergeCell ref="G186:S186"/>
    <mergeCell ref="T186:Y186"/>
    <mergeCell ref="Z186:AD186"/>
    <mergeCell ref="AE186:AJ186"/>
    <mergeCell ref="AK184:AP184"/>
    <mergeCell ref="AQ184:AV184"/>
    <mergeCell ref="AW184:BA184"/>
    <mergeCell ref="BB184:BF184"/>
    <mergeCell ref="BG184:BL184"/>
    <mergeCell ref="A185:F185"/>
    <mergeCell ref="G185:S185"/>
    <mergeCell ref="T185:Y185"/>
    <mergeCell ref="Z185:AD185"/>
    <mergeCell ref="AE185:AJ185"/>
    <mergeCell ref="AQ182:AV183"/>
    <mergeCell ref="AW182:BF182"/>
    <mergeCell ref="BG182:BL183"/>
    <mergeCell ref="AW183:BA183"/>
    <mergeCell ref="BB183:BF183"/>
    <mergeCell ref="A184:F184"/>
    <mergeCell ref="G184:S184"/>
    <mergeCell ref="T184:Y184"/>
    <mergeCell ref="Z184:AD184"/>
    <mergeCell ref="AE184:AJ184"/>
    <mergeCell ref="A182:F183"/>
    <mergeCell ref="G182:S183"/>
    <mergeCell ref="T182:Y183"/>
    <mergeCell ref="Z182:AD183"/>
    <mergeCell ref="AE182:AJ183"/>
    <mergeCell ref="AK182:AP183"/>
    <mergeCell ref="BP172:BS172"/>
    <mergeCell ref="A175:BL175"/>
    <mergeCell ref="A176:BL176"/>
    <mergeCell ref="A179:BL179"/>
    <mergeCell ref="A180:BL180"/>
    <mergeCell ref="A181:BL181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BP170:BS170"/>
    <mergeCell ref="A171:M171"/>
    <mergeCell ref="N171:U171"/>
    <mergeCell ref="V171:Z171"/>
    <mergeCell ref="AA171:AE171"/>
    <mergeCell ref="AF171:AI171"/>
    <mergeCell ref="AJ171:AN171"/>
    <mergeCell ref="AO171:AR171"/>
    <mergeCell ref="AS171:AW171"/>
    <mergeCell ref="AX171:BA171"/>
    <mergeCell ref="AO170:AR170"/>
    <mergeCell ref="AS170:AW170"/>
    <mergeCell ref="AX170:BA170"/>
    <mergeCell ref="BB170:BF170"/>
    <mergeCell ref="BG170:BJ170"/>
    <mergeCell ref="BK170:BO170"/>
    <mergeCell ref="BB169:BF169"/>
    <mergeCell ref="BG169:BJ169"/>
    <mergeCell ref="BK169:BO169"/>
    <mergeCell ref="BP169:BS169"/>
    <mergeCell ref="A170:M170"/>
    <mergeCell ref="N170:U170"/>
    <mergeCell ref="V170:Z170"/>
    <mergeCell ref="AA170:AE170"/>
    <mergeCell ref="AF170:AI170"/>
    <mergeCell ref="AJ170:AN170"/>
    <mergeCell ref="AA169:AE169"/>
    <mergeCell ref="AF169:AI169"/>
    <mergeCell ref="AJ169:AN169"/>
    <mergeCell ref="AO169:AR169"/>
    <mergeCell ref="AS169:AW169"/>
    <mergeCell ref="AX169:BA169"/>
    <mergeCell ref="A166:BL166"/>
    <mergeCell ref="A167:BM167"/>
    <mergeCell ref="A168:M169"/>
    <mergeCell ref="N168:U169"/>
    <mergeCell ref="V168:Z169"/>
    <mergeCell ref="AA168:AI168"/>
    <mergeCell ref="AJ168:AR168"/>
    <mergeCell ref="AS168:BA168"/>
    <mergeCell ref="BB168:BJ168"/>
    <mergeCell ref="BK168:BS168"/>
    <mergeCell ref="AZ160:BD160"/>
    <mergeCell ref="A161:F161"/>
    <mergeCell ref="G161:S161"/>
    <mergeCell ref="T161:Z161"/>
    <mergeCell ref="AA161:AE161"/>
    <mergeCell ref="AF161:AJ161"/>
    <mergeCell ref="AK161:AO161"/>
    <mergeCell ref="AP161:AT161"/>
    <mergeCell ref="AU161:AY161"/>
    <mergeCell ref="AZ161:BD161"/>
    <mergeCell ref="AU159:AY159"/>
    <mergeCell ref="AZ159:BD159"/>
    <mergeCell ref="A160:F160"/>
    <mergeCell ref="G160:S160"/>
    <mergeCell ref="T160:Z160"/>
    <mergeCell ref="AA160:AE160"/>
    <mergeCell ref="AF160:AJ160"/>
    <mergeCell ref="AK160:AO160"/>
    <mergeCell ref="AP160:AT160"/>
    <mergeCell ref="AU160:AY160"/>
    <mergeCell ref="AP158:AT158"/>
    <mergeCell ref="AU158:AY158"/>
    <mergeCell ref="AZ158:BD158"/>
    <mergeCell ref="A159:F159"/>
    <mergeCell ref="G159:S159"/>
    <mergeCell ref="T159:Z159"/>
    <mergeCell ref="AA159:AE159"/>
    <mergeCell ref="AF159:AJ159"/>
    <mergeCell ref="AK159:AO159"/>
    <mergeCell ref="AP159:AT159"/>
    <mergeCell ref="A155:BL155"/>
    <mergeCell ref="A156:BD156"/>
    <mergeCell ref="A157:F158"/>
    <mergeCell ref="G157:S158"/>
    <mergeCell ref="T157:Z158"/>
    <mergeCell ref="AA157:AO157"/>
    <mergeCell ref="AP157:BD157"/>
    <mergeCell ref="AA158:AE158"/>
    <mergeCell ref="AF158:AJ158"/>
    <mergeCell ref="AK158:AO158"/>
    <mergeCell ref="AP151:AT151"/>
    <mergeCell ref="AU151:AY151"/>
    <mergeCell ref="AZ151:BD151"/>
    <mergeCell ref="BE151:BI151"/>
    <mergeCell ref="BJ151:BN151"/>
    <mergeCell ref="BO151:BS151"/>
    <mergeCell ref="A151:F151"/>
    <mergeCell ref="G151:S151"/>
    <mergeCell ref="T151:Z151"/>
    <mergeCell ref="AA151:AE151"/>
    <mergeCell ref="AF151:AJ151"/>
    <mergeCell ref="AK151:AO151"/>
    <mergeCell ref="AP150:AT150"/>
    <mergeCell ref="AU150:AY150"/>
    <mergeCell ref="AZ150:BD150"/>
    <mergeCell ref="BE150:BI150"/>
    <mergeCell ref="BJ150:BN150"/>
    <mergeCell ref="BO150:BS150"/>
    <mergeCell ref="A150:F150"/>
    <mergeCell ref="G150:S150"/>
    <mergeCell ref="T150:Z150"/>
    <mergeCell ref="AA150:AE150"/>
    <mergeCell ref="AF150:AJ150"/>
    <mergeCell ref="AK150:AO150"/>
    <mergeCell ref="AP149:AT149"/>
    <mergeCell ref="AU149:AY149"/>
    <mergeCell ref="AZ149:BD149"/>
    <mergeCell ref="BE149:BI149"/>
    <mergeCell ref="BJ149:BN149"/>
    <mergeCell ref="BO149:BS149"/>
    <mergeCell ref="A149:F149"/>
    <mergeCell ref="G149:S149"/>
    <mergeCell ref="T149:Z149"/>
    <mergeCell ref="AA149:AE149"/>
    <mergeCell ref="AF149:AJ149"/>
    <mergeCell ref="AK149:AO149"/>
    <mergeCell ref="AP148:AT148"/>
    <mergeCell ref="AU148:AY148"/>
    <mergeCell ref="AZ148:BD148"/>
    <mergeCell ref="BE148:BI148"/>
    <mergeCell ref="BJ148:BN148"/>
    <mergeCell ref="BO148:BS148"/>
    <mergeCell ref="A146:BS146"/>
    <mergeCell ref="A147:F148"/>
    <mergeCell ref="G147:S148"/>
    <mergeCell ref="T147:Z148"/>
    <mergeCell ref="AA147:AO147"/>
    <mergeCell ref="AP147:BD147"/>
    <mergeCell ref="BE147:BS147"/>
    <mergeCell ref="AA148:AE148"/>
    <mergeCell ref="AF148:AJ148"/>
    <mergeCell ref="AK148:AO148"/>
    <mergeCell ref="BA140:BC140"/>
    <mergeCell ref="BD140:BF140"/>
    <mergeCell ref="BG140:BI140"/>
    <mergeCell ref="BJ140:BL140"/>
    <mergeCell ref="A144:BL144"/>
    <mergeCell ref="A145:BS145"/>
    <mergeCell ref="AL141:AN141"/>
    <mergeCell ref="AO141:AQ141"/>
    <mergeCell ref="AR141:AT141"/>
    <mergeCell ref="AU141:AW141"/>
    <mergeCell ref="AI140:AK140"/>
    <mergeCell ref="AL140:AN140"/>
    <mergeCell ref="AO140:AQ140"/>
    <mergeCell ref="AR140:AT140"/>
    <mergeCell ref="AU140:AW140"/>
    <mergeCell ref="AX140:AZ140"/>
    <mergeCell ref="BA139:BC139"/>
    <mergeCell ref="BD139:BF139"/>
    <mergeCell ref="BG139:BI139"/>
    <mergeCell ref="BJ139:BL139"/>
    <mergeCell ref="A140:C140"/>
    <mergeCell ref="D140:V140"/>
    <mergeCell ref="W140:Y140"/>
    <mergeCell ref="Z140:AB140"/>
    <mergeCell ref="AC140:AE140"/>
    <mergeCell ref="AF140:AH140"/>
    <mergeCell ref="AI139:AK139"/>
    <mergeCell ref="AL139:AN139"/>
    <mergeCell ref="AO139:AQ139"/>
    <mergeCell ref="AR139:AT139"/>
    <mergeCell ref="AU139:AW139"/>
    <mergeCell ref="AX139:AZ139"/>
    <mergeCell ref="BA138:BC138"/>
    <mergeCell ref="BD138:BF138"/>
    <mergeCell ref="BG138:BI138"/>
    <mergeCell ref="BJ138:BL138"/>
    <mergeCell ref="A139:C139"/>
    <mergeCell ref="D139:V139"/>
    <mergeCell ref="W139:Y139"/>
    <mergeCell ref="Z139:AB139"/>
    <mergeCell ref="AC139:AE139"/>
    <mergeCell ref="AF139:AH139"/>
    <mergeCell ref="AI138:AK138"/>
    <mergeCell ref="AL138:AN138"/>
    <mergeCell ref="AO138:AQ138"/>
    <mergeCell ref="AR138:AT138"/>
    <mergeCell ref="AU138:AW138"/>
    <mergeCell ref="AX138:AZ138"/>
    <mergeCell ref="A138:C138"/>
    <mergeCell ref="D138:V138"/>
    <mergeCell ref="W138:Y138"/>
    <mergeCell ref="Z138:AB138"/>
    <mergeCell ref="AC138:AE138"/>
    <mergeCell ref="AF138:AH138"/>
    <mergeCell ref="BJ136:BL137"/>
    <mergeCell ref="W137:Y137"/>
    <mergeCell ref="Z137:AB137"/>
    <mergeCell ref="AC137:AE137"/>
    <mergeCell ref="AF137:AH137"/>
    <mergeCell ref="AI137:AK137"/>
    <mergeCell ref="AL137:AN137"/>
    <mergeCell ref="AO137:AQ137"/>
    <mergeCell ref="AR137:AT137"/>
    <mergeCell ref="BG135:BL135"/>
    <mergeCell ref="W136:AB136"/>
    <mergeCell ref="AC136:AH136"/>
    <mergeCell ref="AI136:AN136"/>
    <mergeCell ref="AO136:AT136"/>
    <mergeCell ref="AU136:AW137"/>
    <mergeCell ref="AX136:AZ137"/>
    <mergeCell ref="BA136:BC137"/>
    <mergeCell ref="BD136:BF137"/>
    <mergeCell ref="BG136:BI137"/>
    <mergeCell ref="A135:C137"/>
    <mergeCell ref="D135:V137"/>
    <mergeCell ref="W135:AH135"/>
    <mergeCell ref="AI135:AT135"/>
    <mergeCell ref="AU135:AZ135"/>
    <mergeCell ref="BA135:BF135"/>
    <mergeCell ref="AT130:AX130"/>
    <mergeCell ref="AY130:BC130"/>
    <mergeCell ref="BD130:BH130"/>
    <mergeCell ref="BI130:BM130"/>
    <mergeCell ref="BN130:BR130"/>
    <mergeCell ref="A134:BL134"/>
    <mergeCell ref="BI131:BM131"/>
    <mergeCell ref="BN131:BR131"/>
    <mergeCell ref="A130:T130"/>
    <mergeCell ref="U130:Y130"/>
    <mergeCell ref="Z130:AD130"/>
    <mergeCell ref="AE130:AI130"/>
    <mergeCell ref="AJ130:AN130"/>
    <mergeCell ref="AO130:AS130"/>
    <mergeCell ref="AO129:AS129"/>
    <mergeCell ref="AT129:AX129"/>
    <mergeCell ref="AY129:BC129"/>
    <mergeCell ref="BD129:BH129"/>
    <mergeCell ref="BI129:BM129"/>
    <mergeCell ref="BN129:BR129"/>
    <mergeCell ref="AT128:AX128"/>
    <mergeCell ref="AY128:BC128"/>
    <mergeCell ref="BD128:BH128"/>
    <mergeCell ref="BI128:BM128"/>
    <mergeCell ref="BN128:BR128"/>
    <mergeCell ref="A129:T129"/>
    <mergeCell ref="U129:Y129"/>
    <mergeCell ref="Z129:AD129"/>
    <mergeCell ref="AE129:AI129"/>
    <mergeCell ref="AJ129:AN129"/>
    <mergeCell ref="A128:T128"/>
    <mergeCell ref="U128:Y128"/>
    <mergeCell ref="Z128:AD128"/>
    <mergeCell ref="AE128:AI128"/>
    <mergeCell ref="AJ128:AN128"/>
    <mergeCell ref="AO128:AS128"/>
    <mergeCell ref="AO127:AS127"/>
    <mergeCell ref="AT127:AX127"/>
    <mergeCell ref="AY127:BC127"/>
    <mergeCell ref="BD127:BH127"/>
    <mergeCell ref="BI127:BM127"/>
    <mergeCell ref="BN127:BR127"/>
    <mergeCell ref="A126:T127"/>
    <mergeCell ref="U126:AD126"/>
    <mergeCell ref="AE126:AN126"/>
    <mergeCell ref="AO126:AX126"/>
    <mergeCell ref="AY126:BH126"/>
    <mergeCell ref="BI126:BR126"/>
    <mergeCell ref="U127:Y127"/>
    <mergeCell ref="Z127:AD127"/>
    <mergeCell ref="AE127:AI127"/>
    <mergeCell ref="AJ127:AN127"/>
    <mergeCell ref="AP117:AT117"/>
    <mergeCell ref="AU117:AY117"/>
    <mergeCell ref="AZ117:BD117"/>
    <mergeCell ref="BE117:BI117"/>
    <mergeCell ref="A124:BL124"/>
    <mergeCell ref="A125:BR125"/>
    <mergeCell ref="BE118:BI118"/>
    <mergeCell ref="A119:C119"/>
    <mergeCell ref="D119:P119"/>
    <mergeCell ref="Q119:U119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AP115:AT115"/>
    <mergeCell ref="AU115:AY115"/>
    <mergeCell ref="AZ115:BD115"/>
    <mergeCell ref="BE115:BI115"/>
    <mergeCell ref="A116:C116"/>
    <mergeCell ref="D116:P116"/>
    <mergeCell ref="Q116:U116"/>
    <mergeCell ref="V116:AE116"/>
    <mergeCell ref="AF116:AJ116"/>
    <mergeCell ref="AK116:AO116"/>
    <mergeCell ref="AP114:AT114"/>
    <mergeCell ref="AU114:AY114"/>
    <mergeCell ref="AZ114:BD114"/>
    <mergeCell ref="BE114:BI114"/>
    <mergeCell ref="A115:C115"/>
    <mergeCell ref="D115:P115"/>
    <mergeCell ref="Q115:U115"/>
    <mergeCell ref="V115:AE115"/>
    <mergeCell ref="AF115:AJ115"/>
    <mergeCell ref="AK115:AO115"/>
    <mergeCell ref="BT105:BX105"/>
    <mergeCell ref="A112:BL112"/>
    <mergeCell ref="A113:C114"/>
    <mergeCell ref="D113:P114"/>
    <mergeCell ref="Q113:U114"/>
    <mergeCell ref="V113:AE114"/>
    <mergeCell ref="AF113:AT113"/>
    <mergeCell ref="AU113:BI113"/>
    <mergeCell ref="AF114:AJ114"/>
    <mergeCell ref="AK114:AO114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40 A95">
    <cfRule type="cellIs" dxfId="26" priority="31" stopIfTrue="1" operator="equal">
      <formula>A85</formula>
    </cfRule>
  </conditionalFormatting>
  <conditionalFormatting sqref="A105:C105 A117:C117">
    <cfRule type="cellIs" dxfId="25" priority="32" stopIfTrue="1" operator="equal">
      <formula>A104</formula>
    </cfRule>
    <cfRule type="cellIs" dxfId="24" priority="33" stopIfTrue="1" operator="equal">
      <formula>0</formula>
    </cfRule>
  </conditionalFormatting>
  <conditionalFormatting sqref="A87">
    <cfRule type="cellIs" dxfId="23" priority="30" stopIfTrue="1" operator="equal">
      <formula>A86</formula>
    </cfRule>
  </conditionalFormatting>
  <conditionalFormatting sqref="A97">
    <cfRule type="cellIs" dxfId="22" priority="35" stopIfTrue="1" operator="equal">
      <formula>A95</formula>
    </cfRule>
  </conditionalFormatting>
  <conditionalFormatting sqref="A96">
    <cfRule type="cellIs" dxfId="21" priority="28" stopIfTrue="1" operator="equal">
      <formula>A95</formula>
    </cfRule>
  </conditionalFormatting>
  <conditionalFormatting sqref="A141">
    <cfRule type="cellIs" dxfId="20" priority="2" stopIfTrue="1" operator="equal">
      <formula>A140</formula>
    </cfRule>
  </conditionalFormatting>
  <conditionalFormatting sqref="A106:C106">
    <cfRule type="cellIs" dxfId="19" priority="25" stopIfTrue="1" operator="equal">
      <formula>A105</formula>
    </cfRule>
    <cfRule type="cellIs" dxfId="18" priority="26" stopIfTrue="1" operator="equal">
      <formula>0</formula>
    </cfRule>
  </conditionalFormatting>
  <conditionalFormatting sqref="A107:C107">
    <cfRule type="cellIs" dxfId="17" priority="23" stopIfTrue="1" operator="equal">
      <formula>A106</formula>
    </cfRule>
    <cfRule type="cellIs" dxfId="16" priority="24" stopIfTrue="1" operator="equal">
      <formula>0</formula>
    </cfRule>
  </conditionalFormatting>
  <conditionalFormatting sqref="A108:C108">
    <cfRule type="cellIs" dxfId="15" priority="21" stopIfTrue="1" operator="equal">
      <formula>A107</formula>
    </cfRule>
    <cfRule type="cellIs" dxfId="14" priority="22" stopIfTrue="1" operator="equal">
      <formula>0</formula>
    </cfRule>
  </conditionalFormatting>
  <conditionalFormatting sqref="A109:C109">
    <cfRule type="cellIs" dxfId="13" priority="19" stopIfTrue="1" operator="equal">
      <formula>A108</formula>
    </cfRule>
    <cfRule type="cellIs" dxfId="12" priority="20" stopIfTrue="1" operator="equal">
      <formula>0</formula>
    </cfRule>
  </conditionalFormatting>
  <conditionalFormatting sqref="A110:C110">
    <cfRule type="cellIs" dxfId="11" priority="17" stopIfTrue="1" operator="equal">
      <formula>A109</formula>
    </cfRule>
    <cfRule type="cellIs" dxfId="10" priority="18" stopIfTrue="1" operator="equal">
      <formula>0</formula>
    </cfRule>
  </conditionalFormatting>
  <conditionalFormatting sqref="A118:C118">
    <cfRule type="cellIs" dxfId="9" priority="13" stopIfTrue="1" operator="equal">
      <formula>A117</formula>
    </cfRule>
    <cfRule type="cellIs" dxfId="8" priority="14" stopIfTrue="1" operator="equal">
      <formula>0</formula>
    </cfRule>
  </conditionalFormatting>
  <conditionalFormatting sqref="A119:C119">
    <cfRule type="cellIs" dxfId="7" priority="11" stopIfTrue="1" operator="equal">
      <formula>A118</formula>
    </cfRule>
    <cfRule type="cellIs" dxfId="6" priority="12" stopIfTrue="1" operator="equal">
      <formula>0</formula>
    </cfRule>
  </conditionalFormatting>
  <conditionalFormatting sqref="A120:C120">
    <cfRule type="cellIs" dxfId="5" priority="9" stopIfTrue="1" operator="equal">
      <formula>A119</formula>
    </cfRule>
    <cfRule type="cellIs" dxfId="4" priority="10" stopIfTrue="1" operator="equal">
      <formula>0</formula>
    </cfRule>
  </conditionalFormatting>
  <conditionalFormatting sqref="A121:C121">
    <cfRule type="cellIs" dxfId="3" priority="7" stopIfTrue="1" operator="equal">
      <formula>A120</formula>
    </cfRule>
    <cfRule type="cellIs" dxfId="2" priority="8" stopIfTrue="1" operator="equal">
      <formula>0</formula>
    </cfRule>
  </conditionalFormatting>
  <conditionalFormatting sqref="A122:C122">
    <cfRule type="cellIs" dxfId="1" priority="5" stopIfTrue="1" operator="equal">
      <formula>A121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КПК1218312</vt:lpstr>
      <vt:lpstr>'Додаток2 КПК1218312'!Область_друку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2023-12-05T06:26:20Z</dcterms:modified>
</cp:coreProperties>
</file>